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Z:\WF_3890_東北_東北（調契・技管）_入札関係資料共有\【支社発注Ａ】\260217_技術審査会\20260227公告_常磐自動車道　相馬～新地間舗装詳細設計\01入札公告\契約関係様式\"/>
    </mc:Choice>
  </mc:AlternateContent>
  <xr:revisionPtr revIDLastSave="0" documentId="13_ncr:1_{B7BA989C-9B2B-499B-9146-3806CA2B4DE8}"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58" i="1" l="1"/>
  <c r="V58" i="1"/>
  <c r="Z58" i="1"/>
  <c r="Y58" i="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AA18" i="1" s="1"/>
  <c r="AA17" i="1" s="1"/>
  <c r="X18" i="1"/>
  <c r="Y18" i="1" s="1"/>
  <c r="Y17" i="1" s="1"/>
  <c r="V18" i="1"/>
  <c r="W18" i="1" l="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<sst xmlns="http://schemas.openxmlformats.org/spreadsheetml/2006/main" count="514" uniqueCount="211">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</sst>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55" zoomScaleNormal="85" zoomScaleSheetLayoutView="55" zoomScalePageLayoutView="55" workbookViewId="0">
      <selection activeCell="BE17" sqref="BE17"/>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179</v>
      </c>
      <c r="M3" s="331"/>
      <c r="N3" s="331"/>
      <c r="O3" s="331"/>
      <c r="P3" s="222"/>
      <c r="Q3" s="97">
        <v>2025</v>
      </c>
      <c r="S3" s="97" t="s">
        <v>4</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競争参加資格確認申請書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206</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205</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32</v>
      </c>
      <c r="M16" s="280" t="s">
        <v>33</v>
      </c>
      <c r="N16" s="275" t="s">
        <v>34</v>
      </c>
      <c r="O16" s="276"/>
      <c r="P16" s="271"/>
      <c r="Q16" s="272"/>
      <c r="R16" s="37"/>
      <c r="S16" s="38"/>
      <c r="T16" s="94" t="s">
        <v>35</v>
      </c>
      <c r="U16" s="96"/>
      <c r="V16" s="64"/>
      <c r="W16" s="64"/>
      <c r="X16" s="64"/>
      <c r="Y16" s="64"/>
      <c r="Z16" s="61"/>
      <c r="AA16" s="64"/>
      <c r="AB16" s="205" t="str">
        <f>IF($R16="","",IF($U16=1,"適","否"))</f>
        <v/>
      </c>
      <c r="AC16" s="305" t="s">
        <v>36</v>
      </c>
      <c r="AD16" s="117" cm="1">
        <f t="array" ref="AD16">INDEX($AH16:$AP16,1,VLOOKUP($L$3,$M$227:$O$241,3,))</f>
        <v>20</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38</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39</v>
      </c>
      <c r="O18" s="276"/>
      <c r="P18" s="273"/>
      <c r="Q18" s="274"/>
      <c r="R18" s="37"/>
      <c r="S18" s="37"/>
      <c r="T18" s="95">
        <f>DATE($Q$3-AS18+1,4,1)</f>
        <v>40269</v>
      </c>
      <c r="U18" s="82" t="str">
        <f>IF($R18="","",IF(AND($P18&gt;=T18,$P18&lt;V18),1,"-"))</f>
        <v/>
      </c>
      <c r="V18" s="95">
        <f>DATE($Q$3-AU18+1,4,1)</f>
        <v>42095</v>
      </c>
      <c r="W18" s="82" t="str">
        <f>IF($R18="","",IF(AND($P18&gt;=V18,$P18&lt;X18),1,"-"))</f>
        <v/>
      </c>
      <c r="X18" s="95">
        <f>DATE($Q$3-AW18+1,4,1)</f>
        <v>43922</v>
      </c>
      <c r="Y18" s="82" t="str">
        <f>IF($R18="","",IF(AND($P18&gt;=X18,$P18&lt;Z18),1,"-"))</f>
        <v/>
      </c>
      <c r="Z18" s="95">
        <f>DATE($Q$3-AY18+1,4,1)</f>
        <v>44652</v>
      </c>
      <c r="AA18" s="81" t="str">
        <f>IF($R18="","",IF($P18&gt;=Z18,1,"-"))</f>
        <v/>
      </c>
      <c r="AB18" s="179" t="str">
        <f>IF($R18="","",IF(AND($U18="-",$W18="-",$Y18="-",$AA18="-"),"不適","適"))</f>
        <v/>
      </c>
      <c r="AC18" s="305"/>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42</v>
      </c>
      <c r="O19" s="284"/>
      <c r="P19" s="7"/>
      <c r="Q19" s="209" t="s">
        <v>43</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45</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47</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49</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51</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53</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55</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57</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59</v>
      </c>
      <c r="U28" s="60" t="s">
        <v>60</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customHeight="1">
      <c r="A29" s="5">
        <v>1</v>
      </c>
      <c r="C29" s="4">
        <v>1</v>
      </c>
      <c r="D29" s="4">
        <v>1</v>
      </c>
      <c r="E29" s="5"/>
      <c r="F29" s="4">
        <v>1</v>
      </c>
      <c r="G29" s="4">
        <v>1</v>
      </c>
      <c r="H29" s="5"/>
      <c r="I29" s="5"/>
      <c r="J29" s="4" cm="1">
        <f t="array" ref="J29">INDEX(A29:I29,1,VLOOKUP($L$3,$M$227:$O$241,$O$226,))</f>
        <v>1</v>
      </c>
      <c r="K29" s="2"/>
      <c r="L29" s="300"/>
      <c r="M29" s="281"/>
      <c r="N29" s="283" t="s">
        <v>207</v>
      </c>
      <c r="O29" s="284"/>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322" t="s">
        <v>64</v>
      </c>
      <c r="AD29" s="117" cm="1">
        <f t="array" ref="AD29">INDEX($AH29:$AP29,1,VLOOKUP($L$3,$M$227:$O$241,3,))</f>
        <v>20</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customHeight="1">
      <c r="A30" s="5">
        <v>1</v>
      </c>
      <c r="C30" s="4">
        <v>1</v>
      </c>
      <c r="D30" s="4">
        <v>1</v>
      </c>
      <c r="E30" s="5"/>
      <c r="F30" s="4">
        <v>1</v>
      </c>
      <c r="G30" s="4">
        <v>1</v>
      </c>
      <c r="H30" s="5"/>
      <c r="I30" s="5"/>
      <c r="J30" s="4" cm="1">
        <f t="array" ref="J30">INDEX(A30:I30,1,VLOOKUP($L$3,$M$227:$O$241,$O$226,))</f>
        <v>1</v>
      </c>
      <c r="K30" s="2"/>
      <c r="L30" s="300"/>
      <c r="M30" s="281"/>
      <c r="N30" s="288"/>
      <c r="O30" s="289"/>
      <c r="P30" s="131"/>
      <c r="Q30" s="212" t="s">
        <v>67</v>
      </c>
      <c r="R30" s="39"/>
      <c r="S30" s="40"/>
      <c r="T30" s="318" t="s">
        <v>68</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69</v>
      </c>
      <c r="O31" s="284"/>
      <c r="P31" s="25"/>
      <c r="Q31" s="209" t="s">
        <v>208</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71</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72</v>
      </c>
      <c r="O33" s="276"/>
      <c r="P33" s="25"/>
      <c r="Q33" s="209" t="s">
        <v>73</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hidden="1" customHeight="1" outlineLevel="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outlineLevel="1">
      <c r="A35" s="5">
        <v>1</v>
      </c>
      <c r="C35" s="5"/>
      <c r="D35" s="4">
        <v>1</v>
      </c>
      <c r="E35" s="5"/>
      <c r="F35" s="5"/>
      <c r="G35" s="4">
        <v>1</v>
      </c>
      <c r="H35" s="5"/>
      <c r="I35" s="5"/>
      <c r="J35" s="4" cm="1">
        <f t="array" ref="J35">INDEX(A35:I35,1,VLOOKUP($L$3,$M$227:$O$241,$O$226,))</f>
        <v>0</v>
      </c>
      <c r="K35" s="2"/>
      <c r="L35" s="299" t="s">
        <v>32</v>
      </c>
      <c r="M35" s="302" t="s">
        <v>74</v>
      </c>
      <c r="N35" s="275" t="s">
        <v>34</v>
      </c>
      <c r="O35" s="276"/>
      <c r="P35" s="271"/>
      <c r="Q35" s="272"/>
      <c r="R35" s="37"/>
      <c r="S35" s="38"/>
      <c r="T35" s="94" t="s">
        <v>35</v>
      </c>
      <c r="U35" s="96"/>
      <c r="V35" s="64"/>
      <c r="W35" s="64"/>
      <c r="X35" s="64"/>
      <c r="Y35" s="64"/>
      <c r="Z35" s="61"/>
      <c r="AA35" s="64"/>
      <c r="AB35" s="143"/>
      <c r="AC35" s="322" t="s">
        <v>75</v>
      </c>
      <c r="AD35" s="117" t="str" cm="1">
        <f t="array" ref="AD35">INDEX($AH35:$AP35,1,VLOOKUP($L$3,$M$227:$O$241,3,))</f>
        <v>-</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hidden="1" customHeight="1" outlineLevel="1">
      <c r="A36" s="5">
        <v>1</v>
      </c>
      <c r="C36" s="5"/>
      <c r="D36" s="4">
        <v>1</v>
      </c>
      <c r="E36" s="5"/>
      <c r="F36" s="5"/>
      <c r="G36" s="4">
        <v>1</v>
      </c>
      <c r="H36" s="5"/>
      <c r="I36" s="5"/>
      <c r="J36" s="4" cm="1">
        <f t="array" ref="J36">INDEX(A36:I36,1,VLOOKUP($L$3,$M$227:$O$241,$O$226,))</f>
        <v>0</v>
      </c>
      <c r="K36" s="2"/>
      <c r="L36" s="300"/>
      <c r="M36" s="302"/>
      <c r="N36" s="275" t="s">
        <v>38</v>
      </c>
      <c r="O36" s="276"/>
      <c r="P36" s="271"/>
      <c r="Q36" s="272"/>
      <c r="R36" s="37"/>
      <c r="S36" s="38"/>
      <c r="T36" s="63"/>
      <c r="U36" s="64"/>
      <c r="V36" s="64"/>
      <c r="W36" s="64"/>
      <c r="X36" s="64"/>
      <c r="Y36" s="64"/>
      <c r="Z36" s="61"/>
      <c r="AA36" s="64"/>
      <c r="AB36" s="143"/>
      <c r="AC36" s="323"/>
      <c r="AD36" s="201" t="str" cm="1">
        <f t="array" ref="AD36">IF($AF$15="","","("&amp;INDEX($AH36:$AP36,1,VLOOKUP($L$3,$M$227:$O$241,3,))&amp;")")</f>
        <v/>
      </c>
      <c r="AE36" s="105"/>
      <c r="AF36" s="105"/>
      <c r="AH36" s="134"/>
      <c r="AI36" s="134" t="s">
        <v>37</v>
      </c>
      <c r="AJ36" s="163" t="s">
        <v>37</v>
      </c>
      <c r="AK36" s="163">
        <v>5</v>
      </c>
      <c r="AL36" s="163" t="s">
        <v>37</v>
      </c>
      <c r="AM36" s="163" t="s">
        <v>37</v>
      </c>
      <c r="AN36" s="163" t="s">
        <v>37</v>
      </c>
      <c r="AO36" s="163" t="s">
        <v>37</v>
      </c>
      <c r="AP36" s="163" t="s">
        <v>37</v>
      </c>
    </row>
    <row r="37" spans="1:46" s="4" customFormat="1" ht="29.25" hidden="1" customHeight="1" outlineLevel="1">
      <c r="A37" s="5">
        <v>1</v>
      </c>
      <c r="C37" s="5"/>
      <c r="D37" s="4">
        <v>1</v>
      </c>
      <c r="E37" s="5"/>
      <c r="F37" s="5"/>
      <c r="G37" s="4">
        <v>1</v>
      </c>
      <c r="H37" s="5"/>
      <c r="I37" s="5"/>
      <c r="J37" s="4" cm="1">
        <f t="array" ref="J37">INDEX(A37:I37,1,VLOOKUP($L$3,$M$227:$O$241,$O$226,))</f>
        <v>0</v>
      </c>
      <c r="K37" s="2"/>
      <c r="L37" s="300"/>
      <c r="M37" s="302"/>
      <c r="N37" s="275" t="s">
        <v>39</v>
      </c>
      <c r="O37" s="276"/>
      <c r="P37" s="273"/>
      <c r="Q37" s="274"/>
      <c r="R37" s="37"/>
      <c r="S37" s="37"/>
      <c r="T37" s="95">
        <f>DATE($Q$3-AS37+1,4,1)</f>
        <v>40269</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40</v>
      </c>
      <c r="AS37" s="4">
        <f>AS$18</f>
        <v>16</v>
      </c>
      <c r="AT37" s="4" t="s">
        <v>41</v>
      </c>
    </row>
    <row r="38" spans="1:46" s="4" customFormat="1" ht="29.25" hidden="1" customHeight="1" outlineLevel="1">
      <c r="A38" s="5">
        <v>1</v>
      </c>
      <c r="C38" s="5"/>
      <c r="D38" s="4">
        <v>1</v>
      </c>
      <c r="E38" s="5"/>
      <c r="F38" s="5"/>
      <c r="G38" s="4">
        <v>1</v>
      </c>
      <c r="H38" s="5"/>
      <c r="I38" s="5"/>
      <c r="J38" s="4" cm="1">
        <f t="array" ref="J38">INDEX(A38:I38,1,VLOOKUP($L$3,$M$227:$O$241,$O$226,))</f>
        <v>0</v>
      </c>
      <c r="K38" s="2"/>
      <c r="L38" s="300"/>
      <c r="M38" s="302"/>
      <c r="N38" s="275" t="s">
        <v>76</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hidden="1" customHeight="1" outlineLevel="1">
      <c r="A39" s="5">
        <v>1</v>
      </c>
      <c r="C39" s="5"/>
      <c r="D39" s="4">
        <v>1</v>
      </c>
      <c r="E39" s="5"/>
      <c r="F39" s="5"/>
      <c r="G39" s="4">
        <v>1</v>
      </c>
      <c r="H39" s="5"/>
      <c r="I39" s="5"/>
      <c r="J39" s="4" cm="1">
        <f t="array" ref="J39">INDEX(A39:I39,1,VLOOKUP($L$3,$M$227:$O$241,$O$226,))</f>
        <v>0</v>
      </c>
      <c r="K39" s="2"/>
      <c r="L39" s="300"/>
      <c r="M39" s="302"/>
      <c r="N39" s="275" t="s">
        <v>77</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hidden="1" customHeight="1" outlineLevel="1">
      <c r="A40" s="5">
        <v>1</v>
      </c>
      <c r="C40" s="5"/>
      <c r="D40" s="4">
        <v>1</v>
      </c>
      <c r="E40" s="5"/>
      <c r="F40" s="5"/>
      <c r="G40" s="4">
        <v>1</v>
      </c>
      <c r="H40" s="5"/>
      <c r="I40" s="5"/>
      <c r="J40" s="4" cm="1">
        <f t="array" ref="J40">INDEX(A40:I40,1,VLOOKUP($L$3,$M$227:$O$241,$O$226,))</f>
        <v>0</v>
      </c>
      <c r="K40" s="2"/>
      <c r="L40" s="300"/>
      <c r="M40" s="302"/>
      <c r="N40" s="275" t="s">
        <v>78</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hidden="1" customHeight="1" outlineLevel="1">
      <c r="A41" s="5">
        <v>1</v>
      </c>
      <c r="C41" s="5"/>
      <c r="D41" s="4">
        <v>1</v>
      </c>
      <c r="E41" s="5"/>
      <c r="F41" s="5"/>
      <c r="G41" s="4">
        <v>1</v>
      </c>
      <c r="H41" s="5"/>
      <c r="I41" s="5"/>
      <c r="J41" s="4" cm="1">
        <f t="array" ref="J41">INDEX(A41:I41,1,VLOOKUP($L$3,$M$227:$O$241,$O$226,))</f>
        <v>0</v>
      </c>
      <c r="K41" s="2"/>
      <c r="L41" s="300"/>
      <c r="M41" s="302"/>
      <c r="N41" s="283" t="s">
        <v>69</v>
      </c>
      <c r="O41" s="284"/>
      <c r="P41" s="25"/>
      <c r="Q41" s="209" t="s">
        <v>208</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hidden="1" customHeight="1" outlineLevel="1">
      <c r="A42" s="5">
        <v>1</v>
      </c>
      <c r="C42" s="5"/>
      <c r="D42" s="4">
        <v>1</v>
      </c>
      <c r="E42" s="5"/>
      <c r="F42" s="5"/>
      <c r="G42" s="4">
        <v>1</v>
      </c>
      <c r="H42" s="5"/>
      <c r="I42" s="5"/>
      <c r="J42" s="4" cm="1">
        <f t="array" ref="J42">INDEX(A42:I42,1,VLOOKUP($L$3,$M$227:$O$241,$O$226,))</f>
        <v>0</v>
      </c>
      <c r="K42" s="2"/>
      <c r="L42" s="300"/>
      <c r="M42" s="302"/>
      <c r="N42" s="285"/>
      <c r="O42" s="286"/>
      <c r="P42" s="25"/>
      <c r="Q42" s="209" t="s">
        <v>71</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hidden="1" customHeight="1" outlineLevel="1">
      <c r="A43" s="5">
        <v>1</v>
      </c>
      <c r="C43" s="5"/>
      <c r="D43" s="4">
        <v>1</v>
      </c>
      <c r="E43" s="5"/>
      <c r="F43" s="5"/>
      <c r="G43" s="4">
        <v>1</v>
      </c>
      <c r="H43" s="5"/>
      <c r="I43" s="5"/>
      <c r="J43" s="4" cm="1">
        <f t="array" ref="J43">INDEX(A43:I43,1,VLOOKUP($L$3,$M$227:$O$241,$O$226,))</f>
        <v>0</v>
      </c>
      <c r="K43" s="2"/>
      <c r="L43" s="301"/>
      <c r="M43" s="302"/>
      <c r="N43" s="287" t="s">
        <v>79</v>
      </c>
      <c r="O43" s="287"/>
      <c r="P43" s="25"/>
      <c r="Q43" s="209" t="s">
        <v>73</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hidden="1" customHeight="1" outlineLevel="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customHeight="1" collapsed="1">
      <c r="A45" s="5">
        <v>1</v>
      </c>
      <c r="E45" s="4"/>
      <c r="F45" s="4">
        <v>1</v>
      </c>
      <c r="G45" s="4">
        <v>1</v>
      </c>
      <c r="H45" s="4"/>
      <c r="I45" s="4"/>
      <c r="J45" s="4" cm="1">
        <f t="array" ref="J45">INDEX(A45:I45,1,VLOOKUP($L$3,$M$227:$O$241,$O$226,))</f>
        <v>1</v>
      </c>
      <c r="K45" s="2"/>
      <c r="L45" s="356" t="s">
        <v>32</v>
      </c>
      <c r="M45" s="302" t="s">
        <v>80</v>
      </c>
      <c r="N45" s="293" t="s">
        <v>81</v>
      </c>
      <c r="O45" s="294"/>
      <c r="P45" s="27"/>
      <c r="Q45" s="209" t="s">
        <v>82</v>
      </c>
      <c r="R45" s="46"/>
      <c r="S45" s="47"/>
      <c r="T45" s="166" t="s">
        <v>83</v>
      </c>
      <c r="U45" s="133" t="str">
        <f>IF(SUM($R45:$R48)=0,"",SUM($R45:$R47))</f>
        <v/>
      </c>
      <c r="AB45" s="151"/>
      <c r="AC45" s="340" t="s">
        <v>84</v>
      </c>
      <c r="AD45" s="117" cm="1">
        <f t="array" ref="AD45">INDEX($AH45:$AP45,1,VLOOKUP($L$3,$M$227:$O$241,3,))</f>
        <v>5</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customHeight="1">
      <c r="A46" s="5">
        <v>1</v>
      </c>
      <c r="E46" s="4"/>
      <c r="F46" s="4">
        <v>1</v>
      </c>
      <c r="G46" s="4">
        <v>1</v>
      </c>
      <c r="J46" s="4" cm="1">
        <f t="array" ref="J46">INDEX(A46:I46,1,VLOOKUP($L$3,$M$227:$O$241,$O$226,))</f>
        <v>1</v>
      </c>
      <c r="K46" s="2"/>
      <c r="L46" s="356"/>
      <c r="M46" s="302"/>
      <c r="N46" s="295"/>
      <c r="O46" s="296"/>
      <c r="P46" s="77"/>
      <c r="Q46" s="214" t="s">
        <v>85</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customHeight="1">
      <c r="A47" s="5">
        <v>1</v>
      </c>
      <c r="E47" s="4"/>
      <c r="F47" s="4">
        <v>1</v>
      </c>
      <c r="G47" s="4">
        <v>1</v>
      </c>
      <c r="J47" s="4" cm="1">
        <f t="array" ref="J47">INDEX(A47:I47,1,VLOOKUP($L$3,$M$227:$O$241,$O$226,))</f>
        <v>1</v>
      </c>
      <c r="K47" s="2"/>
      <c r="L47" s="356"/>
      <c r="M47" s="302"/>
      <c r="N47" s="295"/>
      <c r="O47" s="296"/>
      <c r="P47" s="77"/>
      <c r="Q47" s="214" t="s">
        <v>86</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customHeight="1">
      <c r="A48" s="5">
        <v>1</v>
      </c>
      <c r="E48" s="4"/>
      <c r="F48" s="4">
        <v>1</v>
      </c>
      <c r="G48" s="4">
        <v>1</v>
      </c>
      <c r="J48" s="4" cm="1">
        <f t="array" ref="J48">INDEX(A48:I48,1,VLOOKUP($L$3,$M$227:$O$241,$O$226,))</f>
        <v>1</v>
      </c>
      <c r="K48" s="2"/>
      <c r="L48" s="356"/>
      <c r="M48" s="302"/>
      <c r="N48" s="297"/>
      <c r="O48" s="298"/>
      <c r="P48" s="77"/>
      <c r="Q48" s="213" t="s">
        <v>87</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customHeight="1">
      <c r="A49" s="5">
        <v>1</v>
      </c>
      <c r="E49" s="4"/>
      <c r="F49" s="4">
        <v>1</v>
      </c>
      <c r="G49" s="4">
        <v>1</v>
      </c>
      <c r="J49" s="4" cm="1">
        <f t="array" ref="J49">INDEX(A49:I49,1,VLOOKUP($L$3,$M$227:$O$241,$O$226,))</f>
        <v>1</v>
      </c>
      <c r="K49" s="2"/>
      <c r="L49" s="356"/>
      <c r="M49" s="302"/>
      <c r="N49" s="262" t="s">
        <v>88</v>
      </c>
      <c r="O49" s="263"/>
      <c r="P49" s="32"/>
      <c r="Q49" s="217" t="s">
        <v>89</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customHeight="1">
      <c r="A50" s="5">
        <v>1</v>
      </c>
      <c r="E50" s="4"/>
      <c r="F50" s="4">
        <v>1</v>
      </c>
      <c r="G50" s="4">
        <v>1</v>
      </c>
      <c r="J50" s="4" cm="1">
        <f t="array" ref="J50">INDEX(A50:I50,1,VLOOKUP($L$3,$M$227:$O$241,$O$226,))</f>
        <v>1</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customHeight="1">
      <c r="A51" s="5">
        <v>1</v>
      </c>
      <c r="B51" s="4"/>
      <c r="C51" s="4">
        <v>1</v>
      </c>
      <c r="D51" s="4">
        <v>1</v>
      </c>
      <c r="F51" s="4">
        <v>1</v>
      </c>
      <c r="G51" s="4">
        <v>1</v>
      </c>
      <c r="J51" s="4" cm="1">
        <f t="array" ref="J51">INDEX(A51:I51,1,VLOOKUP($L$3,$M$227:$O$241,$O$226,))</f>
        <v>1</v>
      </c>
      <c r="K51" s="2"/>
      <c r="L51" s="251" t="s">
        <v>91</v>
      </c>
      <c r="M51" s="280" t="s">
        <v>92</v>
      </c>
      <c r="N51" s="256" t="s">
        <v>93</v>
      </c>
      <c r="O51" s="257"/>
      <c r="P51" s="29"/>
      <c r="Q51" s="215" t="s">
        <v>94</v>
      </c>
      <c r="R51" s="41"/>
      <c r="S51" s="42"/>
      <c r="U51" s="172" t="str">
        <f>IF($R51=0,"",$AS51)</f>
        <v/>
      </c>
      <c r="V51" s="64"/>
      <c r="W51" s="64"/>
      <c r="X51" s="64"/>
      <c r="Y51" s="64"/>
      <c r="Z51" s="61"/>
      <c r="AA51" s="64"/>
      <c r="AB51" s="145"/>
      <c r="AC51" s="327" t="s">
        <v>95</v>
      </c>
      <c r="AD51" s="117" cm="1">
        <f t="array" ref="AD51">INDEX($AH51:$AP51,1,VLOOKUP($L$3,$M$227:$O$241,3,))</f>
        <v>5</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customHeight="1">
      <c r="A52" s="5">
        <v>1</v>
      </c>
      <c r="B52" s="4"/>
      <c r="C52" s="4">
        <v>1</v>
      </c>
      <c r="D52" s="4">
        <v>1</v>
      </c>
      <c r="F52" s="4">
        <v>1</v>
      </c>
      <c r="G52" s="4">
        <v>1</v>
      </c>
      <c r="J52" s="4" cm="1">
        <f t="array" ref="J52">INDEX(A52:I52,1,VLOOKUP($L$3,$M$227:$O$241,$O$226,))</f>
        <v>1</v>
      </c>
      <c r="K52" s="2"/>
      <c r="L52" s="252"/>
      <c r="M52" s="281"/>
      <c r="N52" s="258"/>
      <c r="O52" s="259"/>
      <c r="P52" s="8"/>
      <c r="Q52" s="216" t="s">
        <v>96</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96</v>
      </c>
      <c r="AS52" s="180">
        <v>1</v>
      </c>
    </row>
    <row r="53" spans="1:52" s="5" customFormat="1" ht="29.25" customHeight="1">
      <c r="A53" s="5">
        <v>1</v>
      </c>
      <c r="B53" s="4"/>
      <c r="C53" s="4">
        <v>1</v>
      </c>
      <c r="D53" s="4">
        <v>1</v>
      </c>
      <c r="F53" s="4">
        <v>1</v>
      </c>
      <c r="G53" s="4">
        <v>1</v>
      </c>
      <c r="J53" s="4" cm="1">
        <f t="array" ref="J53">INDEX(A53:I53,1,VLOOKUP($L$3,$M$227:$O$241,$O$226,))</f>
        <v>1</v>
      </c>
      <c r="K53" s="2"/>
      <c r="L53" s="252"/>
      <c r="M53" s="281"/>
      <c r="N53" s="258"/>
      <c r="O53" s="259"/>
      <c r="P53" s="8"/>
      <c r="Q53" s="216" t="s">
        <v>97</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97</v>
      </c>
      <c r="AS53" s="180">
        <v>0.5</v>
      </c>
    </row>
    <row r="54" spans="1:52" s="5" customFormat="1" ht="29.25" customHeight="1">
      <c r="A54" s="5">
        <v>1</v>
      </c>
      <c r="B54" s="4"/>
      <c r="C54" s="4">
        <v>1</v>
      </c>
      <c r="D54" s="4">
        <v>1</v>
      </c>
      <c r="F54" s="4">
        <v>1</v>
      </c>
      <c r="G54" s="4">
        <v>1</v>
      </c>
      <c r="J54" s="4" cm="1">
        <f t="array" ref="J54">INDEX(A54:I54,1,VLOOKUP($L$3,$M$227:$O$241,$O$226,))</f>
        <v>1</v>
      </c>
      <c r="K54" s="2"/>
      <c r="L54" s="252"/>
      <c r="M54" s="281"/>
      <c r="N54" s="260"/>
      <c r="O54" s="261"/>
      <c r="P54" s="9"/>
      <c r="Q54" s="208" t="s">
        <v>98</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customHeight="1">
      <c r="A55" s="5">
        <v>1</v>
      </c>
      <c r="B55" s="4"/>
      <c r="C55" s="4">
        <v>1</v>
      </c>
      <c r="D55" s="4">
        <v>1</v>
      </c>
      <c r="F55" s="4">
        <v>1</v>
      </c>
      <c r="G55" s="4">
        <v>1</v>
      </c>
      <c r="J55" s="4" cm="1">
        <f t="array" ref="J55">INDEX(A55:I55,1,VLOOKUP($L$3,$M$227:$O$241,$O$226,))</f>
        <v>1</v>
      </c>
      <c r="K55" s="2"/>
      <c r="L55" s="252"/>
      <c r="M55" s="281"/>
      <c r="N55" s="262" t="s">
        <v>210</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customHeight="1">
      <c r="A56" s="5">
        <v>1</v>
      </c>
      <c r="B56" s="4"/>
      <c r="C56" s="4">
        <v>1</v>
      </c>
      <c r="D56" s="4">
        <v>1</v>
      </c>
      <c r="F56" s="4">
        <v>1</v>
      </c>
      <c r="G56" s="4">
        <v>1</v>
      </c>
      <c r="J56" s="4" cm="1">
        <f t="array" ref="J56">INDEX(A56:I56,1,VLOOKUP($L$3,$M$227:$O$241,$O$226,))</f>
        <v>1</v>
      </c>
      <c r="K56" s="2"/>
      <c r="L56" s="252"/>
      <c r="M56" s="281"/>
      <c r="N56" s="262" t="s">
        <v>99</v>
      </c>
      <c r="O56" s="263"/>
      <c r="P56" s="269" t="s">
        <v>3</v>
      </c>
      <c r="Q56" s="270"/>
      <c r="R56" s="42"/>
      <c r="S56" s="43"/>
      <c r="T56" s="94" t="s">
        <v>100</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customHeight="1">
      <c r="A57" s="5">
        <v>1</v>
      </c>
      <c r="B57" s="4"/>
      <c r="C57" s="4">
        <v>1</v>
      </c>
      <c r="D57" s="4">
        <v>1</v>
      </c>
      <c r="F57" s="4">
        <v>1</v>
      </c>
      <c r="G57" s="4">
        <v>1</v>
      </c>
      <c r="J57" s="4" cm="1">
        <f t="array" ref="J57">INDEX(A57:I57,1,VLOOKUP($L$3,$M$227:$O$241,$O$226,))</f>
        <v>1</v>
      </c>
      <c r="K57" s="2"/>
      <c r="L57" s="252"/>
      <c r="M57" s="281"/>
      <c r="N57" s="262" t="s">
        <v>101</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customHeight="1">
      <c r="A58" s="5">
        <v>1</v>
      </c>
      <c r="B58" s="4"/>
      <c r="C58" s="4">
        <v>1</v>
      </c>
      <c r="D58" s="4">
        <v>1</v>
      </c>
      <c r="F58" s="4">
        <v>1</v>
      </c>
      <c r="G58" s="4">
        <v>1</v>
      </c>
      <c r="J58" s="4" cm="1">
        <f t="array" ref="J58">INDEX(A58:I58,1,VLOOKUP($L$3,$M$227:$O$241,$O$226,))</f>
        <v>1</v>
      </c>
      <c r="K58" s="2"/>
      <c r="L58" s="252"/>
      <c r="M58" s="281"/>
      <c r="N58" s="262" t="s">
        <v>102</v>
      </c>
      <c r="O58" s="263"/>
      <c r="P58" s="273"/>
      <c r="Q58" s="27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28"/>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customHeight="1">
      <c r="A59" s="5">
        <v>1</v>
      </c>
      <c r="B59" s="4"/>
      <c r="C59" s="4">
        <v>1</v>
      </c>
      <c r="D59" s="4">
        <v>1</v>
      </c>
      <c r="F59" s="4">
        <v>1</v>
      </c>
      <c r="G59" s="4">
        <v>1</v>
      </c>
      <c r="J59" s="4" cm="1">
        <f t="array" ref="J59">INDEX(A59:I59,1,VLOOKUP($L$3,$M$227:$O$241,$O$226,))</f>
        <v>1</v>
      </c>
      <c r="K59" s="2"/>
      <c r="L59" s="253"/>
      <c r="M59" s="282"/>
      <c r="N59" s="262" t="s">
        <v>88</v>
      </c>
      <c r="O59" s="263"/>
      <c r="P59" s="27"/>
      <c r="Q59" s="220" t="s">
        <v>103</v>
      </c>
      <c r="R59" s="44"/>
      <c r="S59" s="45"/>
      <c r="T59" s="83" t="s">
        <v>59</v>
      </c>
      <c r="U59" s="64" t="s">
        <v>60</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customHeight="1">
      <c r="A60" s="5">
        <v>1</v>
      </c>
      <c r="B60" s="4"/>
      <c r="C60" s="4">
        <v>1</v>
      </c>
      <c r="D60" s="4">
        <v>1</v>
      </c>
      <c r="F60" s="4">
        <v>1</v>
      </c>
      <c r="G60" s="4">
        <v>1</v>
      </c>
      <c r="J60" s="4" cm="1">
        <f t="array" ref="J60">INDEX(A60:I60,1,VLOOKUP($L$3,$M$227:$O$241,$O$226,))</f>
        <v>1</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104</v>
      </c>
      <c r="M61" s="193" t="s">
        <v>105</v>
      </c>
      <c r="N61" s="262" t="s">
        <v>106</v>
      </c>
      <c r="O61" s="363"/>
      <c r="P61" s="364"/>
      <c r="Q61" s="364"/>
      <c r="R61" s="46"/>
      <c r="S61" s="39"/>
      <c r="T61" s="199"/>
      <c r="U61" s="64"/>
      <c r="V61" s="64"/>
      <c r="W61" s="64"/>
      <c r="X61" s="64"/>
      <c r="Y61" s="64"/>
      <c r="Z61" s="69"/>
      <c r="AA61" s="64"/>
      <c r="AB61" s="206" t="str">
        <f>IF(SUM(R61:R91)=0,"",IF(SUM(R62:R90)&gt;0,"適","不適"))</f>
        <v/>
      </c>
      <c r="AC61" s="365" t="s">
        <v>107</v>
      </c>
      <c r="AD61" s="117" cm="1">
        <f t="array" ref="AD61">INDEX($AH61:$AP61,1,VLOOKUP($L$3,$M$227:$O$241,3,))</f>
        <v>20</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108</v>
      </c>
      <c r="N62" s="293" t="s">
        <v>109</v>
      </c>
      <c r="O62" s="294"/>
      <c r="P62" s="27"/>
      <c r="Q62" s="209" t="s">
        <v>110</v>
      </c>
      <c r="R62" s="46"/>
      <c r="S62" s="47"/>
      <c r="T62" s="68"/>
      <c r="U62" s="247" t="str">
        <f>IF($R62=0,"",IF($AD$61="-","-",$AS62))</f>
        <v/>
      </c>
      <c r="V62" s="169"/>
      <c r="W62" s="64"/>
      <c r="X62" s="64"/>
      <c r="Y62" s="64"/>
      <c r="Z62" s="67"/>
      <c r="AA62" s="157"/>
      <c r="AB62" s="163"/>
      <c r="AC62" s="366"/>
      <c r="AD62" s="201" t="str" cm="1">
        <f t="array" ref="AD62">IF($AF$15="","","("&amp;INDEX($AH62:$AP62,1,VLOOKUP($L$3,$M$227:$O$241,3,))&amp;")")</f>
        <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113</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115</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117</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119</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121</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123</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124</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125</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127</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128</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129</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130</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131</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132</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133</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134</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135</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136</v>
      </c>
      <c r="R89" s="48"/>
      <c r="S89" s="49"/>
      <c r="T89" s="63" t="str">
        <f>IF(AD61="-","","右欄に配点に対する比率を記載")</f>
        <v>右欄に配点に対する比率を記載</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87</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137</v>
      </c>
      <c r="O92" s="257"/>
      <c r="P92" s="32"/>
      <c r="Q92" s="217" t="s">
        <v>138</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139</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104</v>
      </c>
      <c r="M95" s="280" t="s">
        <v>33</v>
      </c>
      <c r="N95" s="275" t="s">
        <v>34</v>
      </c>
      <c r="O95" s="276"/>
      <c r="P95" s="271"/>
      <c r="Q95" s="272"/>
      <c r="R95" s="37"/>
      <c r="S95" s="38"/>
      <c r="T95" s="94" t="s">
        <v>35</v>
      </c>
      <c r="U95" s="96"/>
      <c r="V95" s="64"/>
      <c r="W95" s="64"/>
      <c r="X95" s="64"/>
      <c r="Y95" s="64"/>
      <c r="Z95" s="61"/>
      <c r="AA95" s="64"/>
      <c r="AB95" s="205" t="str">
        <f>IF($R95="","",IF($U95=1,"適","否"))</f>
        <v/>
      </c>
      <c r="AC95" s="368" t="s">
        <v>140</v>
      </c>
      <c r="AD95" s="117" cm="1">
        <f t="array" ref="AD95">INDEX($AH95:$AP95,1,VLOOKUP($L$3,$M$227:$O$241,3,))</f>
        <v>20</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38</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39</v>
      </c>
      <c r="O97" s="276"/>
      <c r="P97" s="273"/>
      <c r="Q97" s="274"/>
      <c r="R97" s="37"/>
      <c r="S97" s="37"/>
      <c r="T97" s="95">
        <f>DATE($Q$3-AS97+1,4,1)</f>
        <v>40269</v>
      </c>
      <c r="U97" s="82" t="str">
        <f>IF($R97="","",IF(AND($P97&gt;=T97,$P97&lt;V97),1,"-"))</f>
        <v/>
      </c>
      <c r="V97" s="95">
        <f>DATE($Q$3-AU97+1,4,1)</f>
        <v>42095</v>
      </c>
      <c r="W97" s="82" t="str">
        <f>IF($R97="","",IF(AND($P97&gt;=V97,$P97&lt;X97),1,"-"))</f>
        <v/>
      </c>
      <c r="X97" s="95">
        <f>DATE($Q$3-AW97+1,4,1)</f>
        <v>43922</v>
      </c>
      <c r="Y97" s="82" t="str">
        <f>IF($R97="","",IF(AND($P97&gt;=X97,$P97&lt;Z97),1,"-"))</f>
        <v/>
      </c>
      <c r="Z97" s="95">
        <f>DATE($Q$3-AY97+1,4,1)</f>
        <v>44652</v>
      </c>
      <c r="AA97" s="81" t="str">
        <f>IF($R97="","",IF($P97&gt;=Z97,1,"-"))</f>
        <v/>
      </c>
      <c r="AB97" s="179" t="str">
        <f>IF($R97="","",IF(AND($U97="-",$W97="-",$Y97="-",$AA97="-"),"不適","適"))</f>
        <v/>
      </c>
      <c r="AC97" s="369"/>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42</v>
      </c>
      <c r="O98" s="284"/>
      <c r="P98" s="7"/>
      <c r="Q98" s="209" t="s">
        <v>43</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45</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47</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49</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51</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53</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55</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57</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59</v>
      </c>
      <c r="U107" s="60" t="s">
        <v>60</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customHeight="1">
      <c r="A108" s="5">
        <v>1</v>
      </c>
      <c r="C108" s="4">
        <v>1</v>
      </c>
      <c r="D108" s="4">
        <v>1</v>
      </c>
      <c r="E108" s="5"/>
      <c r="F108" s="4">
        <v>1</v>
      </c>
      <c r="G108" s="4">
        <v>1</v>
      </c>
      <c r="H108" s="5"/>
      <c r="I108" s="5"/>
      <c r="J108" s="4" cm="1">
        <f t="array" ref="J108">INDEX(A108:I108,1,VLOOKUP($L$3,$M$227:$O$241,$O$226,))</f>
        <v>1</v>
      </c>
      <c r="K108" s="2"/>
      <c r="L108" s="300"/>
      <c r="M108" s="281"/>
      <c r="N108" s="283" t="s">
        <v>207</v>
      </c>
      <c r="O108" s="284"/>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322" t="s">
        <v>142</v>
      </c>
      <c r="AD108" s="117" cm="1">
        <f t="array" ref="AD108">INDEX($AH108:$AP108,1,VLOOKUP($L$3,$M$227:$O$241,3,))</f>
        <v>10</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customHeight="1">
      <c r="A109" s="5">
        <v>1</v>
      </c>
      <c r="C109" s="4">
        <v>1</v>
      </c>
      <c r="D109" s="4">
        <v>1</v>
      </c>
      <c r="E109" s="5"/>
      <c r="F109" s="4">
        <v>1</v>
      </c>
      <c r="G109" s="4">
        <v>1</v>
      </c>
      <c r="H109" s="5"/>
      <c r="I109" s="5"/>
      <c r="J109" s="4" cm="1">
        <f t="array" ref="J109">INDEX(A109:I109,1,VLOOKUP($L$3,$M$227:$O$241,$O$226,))</f>
        <v>1</v>
      </c>
      <c r="K109" s="2"/>
      <c r="L109" s="300"/>
      <c r="M109" s="281"/>
      <c r="N109" s="288"/>
      <c r="O109" s="289"/>
      <c r="P109" s="131"/>
      <c r="Q109" s="212" t="s">
        <v>67</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69</v>
      </c>
      <c r="O110" s="284"/>
      <c r="P110" s="25"/>
      <c r="Q110" s="209" t="s">
        <v>208</v>
      </c>
      <c r="R110" s="37"/>
      <c r="S110" s="38"/>
      <c r="T110" s="142" t="s">
        <v>68</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71</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72</v>
      </c>
      <c r="O112" s="276"/>
      <c r="P112" s="25"/>
      <c r="Q112" s="209" t="s">
        <v>73</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hidden="1" customHeight="1" outlineLevel="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outlineLevel="1">
      <c r="A114" s="5">
        <v>1</v>
      </c>
      <c r="C114" s="5"/>
      <c r="D114" s="4">
        <v>1</v>
      </c>
      <c r="E114" s="5"/>
      <c r="F114" s="5"/>
      <c r="G114" s="4">
        <v>1</v>
      </c>
      <c r="H114" s="5"/>
      <c r="I114" s="5"/>
      <c r="J114" s="4" cm="1">
        <f t="array" ref="J114">INDEX(A114:I114,1,VLOOKUP($L$3,$M$227:$O$241,$O$226,))</f>
        <v>0</v>
      </c>
      <c r="K114" s="2"/>
      <c r="L114" s="299" t="s">
        <v>104</v>
      </c>
      <c r="M114" s="302" t="s">
        <v>143</v>
      </c>
      <c r="N114" s="275" t="s">
        <v>34</v>
      </c>
      <c r="O114" s="276"/>
      <c r="P114" s="271"/>
      <c r="Q114" s="272"/>
      <c r="R114" s="37"/>
      <c r="S114" s="38"/>
      <c r="T114" s="94" t="s">
        <v>35</v>
      </c>
      <c r="U114" s="96"/>
      <c r="V114" s="64"/>
      <c r="W114" s="64"/>
      <c r="X114" s="64"/>
      <c r="Y114" s="64"/>
      <c r="Z114" s="61"/>
      <c r="AA114" s="64"/>
      <c r="AB114" s="143"/>
      <c r="AC114" s="322" t="s">
        <v>144</v>
      </c>
      <c r="AD114" s="117" t="str" cm="1">
        <f t="array" ref="AD114">INDEX($AH114:$AP114,1,VLOOKUP($L$3,$M$227:$O$241,3,))</f>
        <v>-</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hidden="1" customHeight="1" outlineLevel="1">
      <c r="A115" s="5">
        <v>1</v>
      </c>
      <c r="C115" s="5"/>
      <c r="D115" s="4">
        <v>1</v>
      </c>
      <c r="E115" s="5"/>
      <c r="F115" s="5"/>
      <c r="G115" s="4">
        <v>1</v>
      </c>
      <c r="H115" s="5"/>
      <c r="I115" s="5"/>
      <c r="J115" s="4" cm="1">
        <f t="array" ref="J115">INDEX(A115:I115,1,VLOOKUP($L$3,$M$227:$O$241,$O$226,))</f>
        <v>0</v>
      </c>
      <c r="K115" s="2"/>
      <c r="L115" s="300"/>
      <c r="M115" s="302"/>
      <c r="N115" s="275" t="s">
        <v>38</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hidden="1" customHeight="1" outlineLevel="1">
      <c r="A116" s="5">
        <v>1</v>
      </c>
      <c r="C116" s="5"/>
      <c r="D116" s="4">
        <v>1</v>
      </c>
      <c r="E116" s="5"/>
      <c r="F116" s="5"/>
      <c r="G116" s="4">
        <v>1</v>
      </c>
      <c r="H116" s="5"/>
      <c r="I116" s="5"/>
      <c r="J116" s="4" cm="1">
        <f t="array" ref="J116">INDEX(A116:I116,1,VLOOKUP($L$3,$M$227:$O$241,$O$226,))</f>
        <v>0</v>
      </c>
      <c r="K116" s="2"/>
      <c r="L116" s="300"/>
      <c r="M116" s="302"/>
      <c r="N116" s="275" t="s">
        <v>39</v>
      </c>
      <c r="O116" s="276"/>
      <c r="P116" s="273"/>
      <c r="Q116" s="274"/>
      <c r="R116" s="37"/>
      <c r="S116" s="37"/>
      <c r="T116" s="95">
        <f>DATE($Q$3-AS116+1,4,1)</f>
        <v>40269</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40</v>
      </c>
      <c r="AS116" s="4">
        <f>AS$18</f>
        <v>16</v>
      </c>
      <c r="AT116" s="4" t="s">
        <v>41</v>
      </c>
    </row>
    <row r="117" spans="1:46" s="4" customFormat="1" ht="29.25" hidden="1" customHeight="1" outlineLevel="1">
      <c r="A117" s="5">
        <v>1</v>
      </c>
      <c r="C117" s="5"/>
      <c r="D117" s="4">
        <v>1</v>
      </c>
      <c r="E117" s="5"/>
      <c r="F117" s="5"/>
      <c r="G117" s="4">
        <v>1</v>
      </c>
      <c r="H117" s="5"/>
      <c r="I117" s="5"/>
      <c r="J117" s="4" cm="1">
        <f t="array" ref="J117">INDEX(A117:I117,1,VLOOKUP($L$3,$M$227:$O$241,$O$226,))</f>
        <v>0</v>
      </c>
      <c r="K117" s="2"/>
      <c r="L117" s="300"/>
      <c r="M117" s="302"/>
      <c r="N117" s="275" t="s">
        <v>76</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hidden="1" customHeight="1" outlineLevel="1">
      <c r="A118" s="5">
        <v>1</v>
      </c>
      <c r="C118" s="5"/>
      <c r="D118" s="4">
        <v>1</v>
      </c>
      <c r="E118" s="5"/>
      <c r="F118" s="5"/>
      <c r="G118" s="4">
        <v>1</v>
      </c>
      <c r="H118" s="5"/>
      <c r="I118" s="5"/>
      <c r="J118" s="4" cm="1">
        <f t="array" ref="J118">INDEX(A118:I118,1,VLOOKUP($L$3,$M$227:$O$241,$O$226,))</f>
        <v>0</v>
      </c>
      <c r="K118" s="2"/>
      <c r="L118" s="300"/>
      <c r="M118" s="302"/>
      <c r="N118" s="275" t="s">
        <v>77</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hidden="1" customHeight="1" outlineLevel="1">
      <c r="A119" s="5">
        <v>1</v>
      </c>
      <c r="C119" s="5"/>
      <c r="D119" s="4">
        <v>1</v>
      </c>
      <c r="E119" s="5"/>
      <c r="F119" s="5"/>
      <c r="G119" s="4">
        <v>1</v>
      </c>
      <c r="H119" s="5"/>
      <c r="I119" s="5"/>
      <c r="J119" s="4" cm="1">
        <f t="array" ref="J119">INDEX(A119:I119,1,VLOOKUP($L$3,$M$227:$O$241,$O$226,))</f>
        <v>0</v>
      </c>
      <c r="K119" s="2"/>
      <c r="L119" s="300"/>
      <c r="M119" s="302"/>
      <c r="N119" s="275" t="s">
        <v>78</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hidden="1" customHeight="1" outlineLevel="1">
      <c r="A120" s="5">
        <v>1</v>
      </c>
      <c r="C120" s="5"/>
      <c r="D120" s="4">
        <v>1</v>
      </c>
      <c r="E120" s="5"/>
      <c r="F120" s="5"/>
      <c r="G120" s="4">
        <v>1</v>
      </c>
      <c r="H120" s="5"/>
      <c r="I120" s="5"/>
      <c r="J120" s="4" cm="1">
        <f t="array" ref="J120">INDEX(A120:I120,1,VLOOKUP($L$3,$M$227:$O$241,$O$226,))</f>
        <v>0</v>
      </c>
      <c r="K120" s="2"/>
      <c r="L120" s="300"/>
      <c r="M120" s="302"/>
      <c r="N120" s="283" t="s">
        <v>69</v>
      </c>
      <c r="O120" s="284"/>
      <c r="P120" s="25"/>
      <c r="Q120" s="209" t="s">
        <v>208</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hidden="1" customHeight="1" outlineLevel="1">
      <c r="A121" s="5">
        <v>1</v>
      </c>
      <c r="C121" s="5"/>
      <c r="D121" s="4">
        <v>1</v>
      </c>
      <c r="E121" s="5"/>
      <c r="F121" s="5"/>
      <c r="G121" s="4">
        <v>1</v>
      </c>
      <c r="H121" s="5"/>
      <c r="I121" s="5"/>
      <c r="J121" s="4" cm="1">
        <f t="array" ref="J121">INDEX(A121:I121,1,VLOOKUP($L$3,$M$227:$O$241,$O$226,))</f>
        <v>0</v>
      </c>
      <c r="K121" s="2"/>
      <c r="L121" s="300"/>
      <c r="M121" s="302"/>
      <c r="N121" s="285"/>
      <c r="O121" s="286"/>
      <c r="P121" s="25"/>
      <c r="Q121" s="209" t="s">
        <v>145</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hidden="1" customHeight="1" outlineLevel="1">
      <c r="A122" s="5">
        <v>1</v>
      </c>
      <c r="C122" s="5"/>
      <c r="D122" s="4">
        <v>1</v>
      </c>
      <c r="E122" s="5"/>
      <c r="F122" s="5"/>
      <c r="G122" s="4">
        <v>1</v>
      </c>
      <c r="H122" s="5"/>
      <c r="I122" s="5"/>
      <c r="J122" s="4" cm="1">
        <f t="array" ref="J122">INDEX(A122:I122,1,VLOOKUP($L$3,$M$227:$O$241,$O$226,))</f>
        <v>0</v>
      </c>
      <c r="K122" s="2"/>
      <c r="L122" s="301"/>
      <c r="M122" s="302"/>
      <c r="N122" s="287" t="s">
        <v>79</v>
      </c>
      <c r="O122" s="287"/>
      <c r="P122" s="25"/>
      <c r="Q122" s="209" t="s">
        <v>73</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hidden="1" customHeight="1" outlineLevel="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customHeight="1" collapsed="1">
      <c r="A124" s="5">
        <v>1</v>
      </c>
      <c r="B124" s="4">
        <v>1</v>
      </c>
      <c r="C124" s="4">
        <v>1</v>
      </c>
      <c r="D124" s="4">
        <v>1</v>
      </c>
      <c r="E124" s="4">
        <v>1</v>
      </c>
      <c r="F124" s="4">
        <v>1</v>
      </c>
      <c r="G124" s="4">
        <v>1</v>
      </c>
      <c r="J124" s="4" cm="1">
        <f t="array" ref="J124">INDEX(A124:I124,1,VLOOKUP($L$3,$M$227:$O$241,$O$226,))</f>
        <v>1</v>
      </c>
      <c r="K124" s="2"/>
      <c r="L124" s="304" t="s">
        <v>104</v>
      </c>
      <c r="M124" s="303" t="s">
        <v>146</v>
      </c>
      <c r="N124" s="290">
        <v>1</v>
      </c>
      <c r="O124" s="80" t="s">
        <v>147</v>
      </c>
      <c r="P124" s="266"/>
      <c r="Q124" s="267"/>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customHeight="1">
      <c r="A125" s="5">
        <v>1</v>
      </c>
      <c r="B125" s="4">
        <v>1</v>
      </c>
      <c r="C125" s="4">
        <v>1</v>
      </c>
      <c r="D125" s="4">
        <v>1</v>
      </c>
      <c r="E125" s="4">
        <v>1</v>
      </c>
      <c r="F125" s="4">
        <v>1</v>
      </c>
      <c r="G125" s="4">
        <v>1</v>
      </c>
      <c r="J125" s="4" cm="1">
        <f t="array" ref="J125">INDEX(A125:I125,1,VLOOKUP($L$3,$M$227:$O$241,$O$226,))</f>
        <v>1</v>
      </c>
      <c r="K125" s="2"/>
      <c r="L125" s="304"/>
      <c r="M125" s="303"/>
      <c r="N125" s="291"/>
      <c r="O125" s="138" t="s">
        <v>38</v>
      </c>
      <c r="P125" s="264"/>
      <c r="Q125" s="265"/>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customHeight="1">
      <c r="A126" s="5">
        <v>1</v>
      </c>
      <c r="B126" s="4">
        <v>1</v>
      </c>
      <c r="C126" s="4">
        <v>1</v>
      </c>
      <c r="D126" s="4">
        <v>1</v>
      </c>
      <c r="E126" s="4">
        <v>1</v>
      </c>
      <c r="F126" s="4">
        <v>1</v>
      </c>
      <c r="G126" s="4">
        <v>1</v>
      </c>
      <c r="J126" s="4" cm="1">
        <f t="array" ref="J126">INDEX(A126:I126,1,VLOOKUP($L$3,$M$227:$O$241,$O$226,))</f>
        <v>1</v>
      </c>
      <c r="K126" s="2"/>
      <c r="L126" s="304"/>
      <c r="M126" s="303"/>
      <c r="N126" s="291"/>
      <c r="O126" s="138" t="s">
        <v>152</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customHeight="1">
      <c r="A127" s="5">
        <v>1</v>
      </c>
      <c r="B127" s="4">
        <v>1</v>
      </c>
      <c r="C127" s="4">
        <v>1</v>
      </c>
      <c r="D127" s="4">
        <v>1</v>
      </c>
      <c r="E127" s="4">
        <v>1</v>
      </c>
      <c r="F127" s="4">
        <v>1</v>
      </c>
      <c r="G127" s="4">
        <v>1</v>
      </c>
      <c r="J127" s="4" cm="1">
        <f t="array" ref="J127">INDEX(A127:I127,1,VLOOKUP($L$3,$M$227:$O$241,$O$226,))</f>
        <v>1</v>
      </c>
      <c r="K127" s="2"/>
      <c r="L127" s="304"/>
      <c r="M127" s="303"/>
      <c r="N127" s="291"/>
      <c r="O127" s="138" t="s">
        <v>153</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customHeight="1">
      <c r="A128" s="5">
        <v>1</v>
      </c>
      <c r="B128" s="4">
        <v>1</v>
      </c>
      <c r="C128" s="4">
        <v>1</v>
      </c>
      <c r="D128" s="4">
        <v>1</v>
      </c>
      <c r="E128" s="4">
        <v>1</v>
      </c>
      <c r="F128" s="4">
        <v>1</v>
      </c>
      <c r="G128" s="4">
        <v>1</v>
      </c>
      <c r="J128" s="4" cm="1">
        <f t="array" ref="J128">INDEX(A128:I128,1,VLOOKUP($L$3,$M$227:$O$241,$O$226,))</f>
        <v>1</v>
      </c>
      <c r="K128" s="2"/>
      <c r="L128" s="304"/>
      <c r="M128" s="303"/>
      <c r="N128" s="292"/>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customHeight="1">
      <c r="A129" s="5">
        <v>1</v>
      </c>
      <c r="B129" s="4">
        <v>1</v>
      </c>
      <c r="C129" s="4">
        <v>1</v>
      </c>
      <c r="D129" s="4">
        <v>1</v>
      </c>
      <c r="E129" s="4">
        <v>1</v>
      </c>
      <c r="F129" s="4">
        <v>1</v>
      </c>
      <c r="G129" s="4">
        <v>1</v>
      </c>
      <c r="H129" s="4"/>
      <c r="I129" s="4"/>
      <c r="J129" s="4" cm="1">
        <f t="array" ref="J129">INDEX(A129:I129,1,VLOOKUP($L$3,$M$227:$O$241,$O$226,))</f>
        <v>1</v>
      </c>
      <c r="K129" s="2"/>
      <c r="L129" s="304"/>
      <c r="M129" s="303"/>
      <c r="N129" s="290">
        <v>2</v>
      </c>
      <c r="O129" s="80" t="s">
        <v>147</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customHeight="1">
      <c r="A130" s="5">
        <v>1</v>
      </c>
      <c r="B130" s="4">
        <v>1</v>
      </c>
      <c r="C130" s="4">
        <v>1</v>
      </c>
      <c r="D130" s="4">
        <v>1</v>
      </c>
      <c r="E130" s="4">
        <v>1</v>
      </c>
      <c r="F130" s="4">
        <v>1</v>
      </c>
      <c r="G130" s="4">
        <v>1</v>
      </c>
      <c r="H130" s="4"/>
      <c r="I130" s="4"/>
      <c r="J130" s="4" cm="1">
        <f t="array" ref="J130">INDEX(A130:I130,1,VLOOKUP($L$3,$M$227:$O$241,$O$226,))</f>
        <v>1</v>
      </c>
      <c r="K130" s="2"/>
      <c r="L130" s="304"/>
      <c r="M130" s="303"/>
      <c r="N130" s="291"/>
      <c r="O130" s="138" t="s">
        <v>38</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customHeight="1">
      <c r="A131" s="5">
        <v>1</v>
      </c>
      <c r="B131" s="4">
        <v>1</v>
      </c>
      <c r="C131" s="4">
        <v>1</v>
      </c>
      <c r="D131" s="4">
        <v>1</v>
      </c>
      <c r="E131" s="4">
        <v>1</v>
      </c>
      <c r="F131" s="4">
        <v>1</v>
      </c>
      <c r="G131" s="4">
        <v>1</v>
      </c>
      <c r="H131" s="4"/>
      <c r="I131" s="4"/>
      <c r="J131" s="4" cm="1">
        <f t="array" ref="J131">INDEX(A131:I131,1,VLOOKUP($L$3,$M$227:$O$241,$O$226,))</f>
        <v>1</v>
      </c>
      <c r="L131" s="304"/>
      <c r="M131" s="303"/>
      <c r="N131" s="291"/>
      <c r="O131" s="138" t="s">
        <v>152</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customHeight="1">
      <c r="A132" s="5">
        <v>1</v>
      </c>
      <c r="B132" s="4">
        <v>1</v>
      </c>
      <c r="C132" s="4">
        <v>1</v>
      </c>
      <c r="D132" s="4">
        <v>1</v>
      </c>
      <c r="E132" s="4">
        <v>1</v>
      </c>
      <c r="F132" s="4">
        <v>1</v>
      </c>
      <c r="G132" s="4">
        <v>1</v>
      </c>
      <c r="H132" s="4"/>
      <c r="I132" s="4"/>
      <c r="J132" s="4" cm="1">
        <f t="array" ref="J132">INDEX(A132:I132,1,VLOOKUP($L$3,$M$227:$O$241,$O$226,))</f>
        <v>1</v>
      </c>
      <c r="L132" s="304"/>
      <c r="M132" s="303"/>
      <c r="N132" s="291"/>
      <c r="O132" s="138" t="s">
        <v>153</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customHeight="1">
      <c r="A133" s="5">
        <v>1</v>
      </c>
      <c r="B133" s="4">
        <v>1</v>
      </c>
      <c r="C133" s="4">
        <v>1</v>
      </c>
      <c r="D133" s="4">
        <v>1</v>
      </c>
      <c r="E133" s="4">
        <v>1</v>
      </c>
      <c r="F133" s="4">
        <v>1</v>
      </c>
      <c r="G133" s="4">
        <v>1</v>
      </c>
      <c r="H133" s="4"/>
      <c r="I133" s="4"/>
      <c r="J133" s="4" cm="1">
        <f t="array" ref="J133">INDEX(A133:I133,1,VLOOKUP($L$3,$M$227:$O$241,$O$226,))</f>
        <v>1</v>
      </c>
      <c r="L133" s="304"/>
      <c r="M133" s="303"/>
      <c r="N133" s="292"/>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customHeight="1">
      <c r="A134" s="5">
        <v>1</v>
      </c>
      <c r="B134" s="4">
        <v>1</v>
      </c>
      <c r="C134" s="4">
        <v>1</v>
      </c>
      <c r="D134" s="4">
        <v>1</v>
      </c>
      <c r="E134" s="4">
        <v>1</v>
      </c>
      <c r="F134" s="4">
        <v>1</v>
      </c>
      <c r="G134" s="4">
        <v>1</v>
      </c>
      <c r="H134" s="4"/>
      <c r="I134" s="4"/>
      <c r="J134" s="4" cm="1">
        <f t="array" ref="J134">INDEX(A134:I134,1,VLOOKUP($L$3,$M$227:$O$241,$O$226,))</f>
        <v>1</v>
      </c>
      <c r="L134" s="304"/>
      <c r="M134" s="303"/>
      <c r="N134" s="290">
        <v>3</v>
      </c>
      <c r="O134" s="80" t="s">
        <v>147</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customHeight="1">
      <c r="A135" s="5">
        <v>1</v>
      </c>
      <c r="B135" s="4">
        <v>1</v>
      </c>
      <c r="C135" s="4">
        <v>1</v>
      </c>
      <c r="D135" s="4">
        <v>1</v>
      </c>
      <c r="E135" s="4">
        <v>1</v>
      </c>
      <c r="F135" s="4">
        <v>1</v>
      </c>
      <c r="G135" s="4">
        <v>1</v>
      </c>
      <c r="H135" s="4"/>
      <c r="I135" s="4"/>
      <c r="J135" s="4" cm="1">
        <f t="array" ref="J135">INDEX(A135:I135,1,VLOOKUP($L$3,$M$227:$O$241,$O$226,))</f>
        <v>1</v>
      </c>
      <c r="L135" s="304"/>
      <c r="M135" s="303"/>
      <c r="N135" s="291"/>
      <c r="O135" s="138" t="s">
        <v>38</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customHeight="1">
      <c r="A136" s="5">
        <v>1</v>
      </c>
      <c r="B136" s="4">
        <v>1</v>
      </c>
      <c r="C136" s="4">
        <v>1</v>
      </c>
      <c r="D136" s="4">
        <v>1</v>
      </c>
      <c r="E136" s="4">
        <v>1</v>
      </c>
      <c r="F136" s="4">
        <v>1</v>
      </c>
      <c r="G136" s="4">
        <v>1</v>
      </c>
      <c r="H136" s="4"/>
      <c r="I136" s="4"/>
      <c r="J136" s="4" cm="1">
        <f t="array" ref="J136">INDEX(A136:I136,1,VLOOKUP($L$3,$M$227:$O$241,$O$226,))</f>
        <v>1</v>
      </c>
      <c r="L136" s="304"/>
      <c r="M136" s="303"/>
      <c r="N136" s="291"/>
      <c r="O136" s="138" t="s">
        <v>152</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customHeight="1">
      <c r="A137" s="5">
        <v>1</v>
      </c>
      <c r="B137" s="4">
        <v>1</v>
      </c>
      <c r="C137" s="4">
        <v>1</v>
      </c>
      <c r="D137" s="4">
        <v>1</v>
      </c>
      <c r="E137" s="4">
        <v>1</v>
      </c>
      <c r="F137" s="4">
        <v>1</v>
      </c>
      <c r="G137" s="4">
        <v>1</v>
      </c>
      <c r="H137" s="4"/>
      <c r="I137" s="4"/>
      <c r="J137" s="4" cm="1">
        <f t="array" ref="J137">INDEX(A137:I137,1,VLOOKUP($L$3,$M$227:$O$241,$O$226,))</f>
        <v>1</v>
      </c>
      <c r="L137" s="304"/>
      <c r="M137" s="303"/>
      <c r="N137" s="291"/>
      <c r="O137" s="138" t="s">
        <v>153</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customHeight="1">
      <c r="A138" s="5">
        <v>1</v>
      </c>
      <c r="B138" s="4">
        <v>1</v>
      </c>
      <c r="C138" s="4">
        <v>1</v>
      </c>
      <c r="D138" s="4">
        <v>1</v>
      </c>
      <c r="E138" s="4">
        <v>1</v>
      </c>
      <c r="F138" s="4">
        <v>1</v>
      </c>
      <c r="G138" s="4">
        <v>1</v>
      </c>
      <c r="H138" s="4"/>
      <c r="I138" s="4"/>
      <c r="J138" s="4" cm="1">
        <f t="array" ref="J138">INDEX(A138:I138,1,VLOOKUP($L$3,$M$227:$O$241,$O$226,))</f>
        <v>1</v>
      </c>
      <c r="L138" s="304"/>
      <c r="M138" s="303"/>
      <c r="N138" s="292"/>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customHeight="1">
      <c r="A139" s="5">
        <v>1</v>
      </c>
      <c r="B139" s="4">
        <v>1</v>
      </c>
      <c r="C139" s="4">
        <v>1</v>
      </c>
      <c r="D139" s="4">
        <v>1</v>
      </c>
      <c r="E139" s="4">
        <v>1</v>
      </c>
      <c r="F139" s="4">
        <v>1</v>
      </c>
      <c r="G139" s="4">
        <v>1</v>
      </c>
      <c r="H139" s="4"/>
      <c r="I139" s="4"/>
      <c r="J139" s="4" cm="1">
        <f t="array" ref="J139">INDEX(A139:I139,1,VLOOKUP($L$3,$M$227:$O$241,$O$226,))</f>
        <v>1</v>
      </c>
      <c r="L139" s="304"/>
      <c r="M139" s="303"/>
      <c r="N139" s="290">
        <v>4</v>
      </c>
      <c r="O139" s="80" t="s">
        <v>147</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customHeight="1">
      <c r="A140" s="5">
        <v>1</v>
      </c>
      <c r="B140" s="4">
        <v>1</v>
      </c>
      <c r="C140" s="4">
        <v>1</v>
      </c>
      <c r="D140" s="4">
        <v>1</v>
      </c>
      <c r="E140" s="4">
        <v>1</v>
      </c>
      <c r="F140" s="4">
        <v>1</v>
      </c>
      <c r="G140" s="4">
        <v>1</v>
      </c>
      <c r="H140" s="4"/>
      <c r="I140" s="4"/>
      <c r="J140" s="4" cm="1">
        <f t="array" ref="J140">INDEX(A140:I140,1,VLOOKUP($L$3,$M$227:$O$241,$O$226,))</f>
        <v>1</v>
      </c>
      <c r="L140" s="304"/>
      <c r="M140" s="303"/>
      <c r="N140" s="291"/>
      <c r="O140" s="138" t="s">
        <v>38</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customHeight="1">
      <c r="A141" s="5">
        <v>1</v>
      </c>
      <c r="B141" s="4">
        <v>1</v>
      </c>
      <c r="C141" s="4">
        <v>1</v>
      </c>
      <c r="D141" s="4">
        <v>1</v>
      </c>
      <c r="E141" s="4">
        <v>1</v>
      </c>
      <c r="F141" s="4">
        <v>1</v>
      </c>
      <c r="G141" s="4">
        <v>1</v>
      </c>
      <c r="H141" s="4"/>
      <c r="I141" s="4"/>
      <c r="J141" s="4" cm="1">
        <f t="array" ref="J141">INDEX(A141:I141,1,VLOOKUP($L$3,$M$227:$O$241,$O$226,))</f>
        <v>1</v>
      </c>
      <c r="L141" s="304"/>
      <c r="M141" s="303"/>
      <c r="N141" s="291"/>
      <c r="O141" s="138" t="s">
        <v>152</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customHeight="1">
      <c r="A142" s="5">
        <v>1</v>
      </c>
      <c r="B142" s="4">
        <v>1</v>
      </c>
      <c r="C142" s="4">
        <v>1</v>
      </c>
      <c r="D142" s="4">
        <v>1</v>
      </c>
      <c r="E142" s="4">
        <v>1</v>
      </c>
      <c r="F142" s="4">
        <v>1</v>
      </c>
      <c r="G142" s="4">
        <v>1</v>
      </c>
      <c r="H142" s="4"/>
      <c r="I142" s="4"/>
      <c r="J142" s="4" cm="1">
        <f t="array" ref="J142">INDEX(A142:I142,1,VLOOKUP($L$3,$M$227:$O$241,$O$226,))</f>
        <v>1</v>
      </c>
      <c r="L142" s="304"/>
      <c r="M142" s="303"/>
      <c r="N142" s="291"/>
      <c r="O142" s="138" t="s">
        <v>153</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customHeight="1">
      <c r="A143" s="5">
        <v>1</v>
      </c>
      <c r="B143" s="4">
        <v>1</v>
      </c>
      <c r="C143" s="4">
        <v>1</v>
      </c>
      <c r="D143" s="4">
        <v>1</v>
      </c>
      <c r="E143" s="4">
        <v>1</v>
      </c>
      <c r="F143" s="4">
        <v>1</v>
      </c>
      <c r="G143" s="4">
        <v>1</v>
      </c>
      <c r="H143" s="4"/>
      <c r="I143" s="4"/>
      <c r="J143" s="4" cm="1">
        <f t="array" ref="J143">INDEX(A143:I143,1,VLOOKUP($L$3,$M$227:$O$241,$O$226,))</f>
        <v>1</v>
      </c>
      <c r="L143" s="304"/>
      <c r="M143" s="303"/>
      <c r="N143" s="292"/>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customHeight="1">
      <c r="A144" s="5">
        <v>1</v>
      </c>
      <c r="B144" s="4">
        <v>1</v>
      </c>
      <c r="C144" s="4">
        <v>1</v>
      </c>
      <c r="D144" s="4">
        <v>1</v>
      </c>
      <c r="E144" s="4">
        <v>1</v>
      </c>
      <c r="F144" s="4">
        <v>1</v>
      </c>
      <c r="G144" s="4">
        <v>1</v>
      </c>
      <c r="H144" s="4"/>
      <c r="I144" s="4"/>
      <c r="J144" s="4" cm="1">
        <f t="array" ref="J144">INDEX(A144:I144,1,VLOOKUP($L$3,$M$227:$O$241,$O$226,))</f>
        <v>1</v>
      </c>
      <c r="L144" s="304"/>
      <c r="M144" s="303"/>
      <c r="N144" s="290">
        <v>5</v>
      </c>
      <c r="O144" s="80" t="s">
        <v>147</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customHeight="1">
      <c r="A145" s="5">
        <v>1</v>
      </c>
      <c r="B145" s="4">
        <v>1</v>
      </c>
      <c r="C145" s="4">
        <v>1</v>
      </c>
      <c r="D145" s="4">
        <v>1</v>
      </c>
      <c r="E145" s="4">
        <v>1</v>
      </c>
      <c r="F145" s="4">
        <v>1</v>
      </c>
      <c r="G145" s="4">
        <v>1</v>
      </c>
      <c r="H145" s="4"/>
      <c r="I145" s="4"/>
      <c r="J145" s="4" cm="1">
        <f t="array" ref="J145">INDEX(A145:I145,1,VLOOKUP($L$3,$M$227:$O$241,$O$226,))</f>
        <v>1</v>
      </c>
      <c r="L145" s="304"/>
      <c r="M145" s="303"/>
      <c r="N145" s="291"/>
      <c r="O145" s="138" t="s">
        <v>38</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customHeight="1">
      <c r="A146" s="5">
        <v>1</v>
      </c>
      <c r="B146" s="4">
        <v>1</v>
      </c>
      <c r="C146" s="4">
        <v>1</v>
      </c>
      <c r="D146" s="4">
        <v>1</v>
      </c>
      <c r="E146" s="4">
        <v>1</v>
      </c>
      <c r="F146" s="4">
        <v>1</v>
      </c>
      <c r="G146" s="4">
        <v>1</v>
      </c>
      <c r="H146" s="4"/>
      <c r="I146" s="4"/>
      <c r="J146" s="4" cm="1">
        <f t="array" ref="J146">INDEX(A146:I146,1,VLOOKUP($L$3,$M$227:$O$241,$O$226,))</f>
        <v>1</v>
      </c>
      <c r="L146" s="304"/>
      <c r="M146" s="303"/>
      <c r="N146" s="291"/>
      <c r="O146" s="138" t="s">
        <v>152</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customHeight="1">
      <c r="A147" s="5">
        <v>1</v>
      </c>
      <c r="B147" s="4">
        <v>1</v>
      </c>
      <c r="C147" s="4">
        <v>1</v>
      </c>
      <c r="D147" s="4">
        <v>1</v>
      </c>
      <c r="E147" s="4">
        <v>1</v>
      </c>
      <c r="F147" s="4">
        <v>1</v>
      </c>
      <c r="G147" s="4">
        <v>1</v>
      </c>
      <c r="H147" s="4"/>
      <c r="I147" s="4"/>
      <c r="J147" s="4" cm="1">
        <f t="array" ref="J147">INDEX(A147:I147,1,VLOOKUP($L$3,$M$227:$O$241,$O$226,))</f>
        <v>1</v>
      </c>
      <c r="L147" s="304"/>
      <c r="M147" s="303"/>
      <c r="N147" s="291"/>
      <c r="O147" s="138" t="s">
        <v>153</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customHeight="1">
      <c r="A148" s="5">
        <v>1</v>
      </c>
      <c r="B148" s="4">
        <v>1</v>
      </c>
      <c r="C148" s="4">
        <v>1</v>
      </c>
      <c r="D148" s="4">
        <v>1</v>
      </c>
      <c r="E148" s="4">
        <v>1</v>
      </c>
      <c r="F148" s="4">
        <v>1</v>
      </c>
      <c r="G148" s="4">
        <v>1</v>
      </c>
      <c r="H148" s="4"/>
      <c r="I148" s="4"/>
      <c r="J148" s="4" cm="1">
        <f t="array" ref="J148">INDEX(A148:I148,1,VLOOKUP($L$3,$M$227:$O$241,$O$226,))</f>
        <v>1</v>
      </c>
      <c r="L148" s="304"/>
      <c r="M148" s="303"/>
      <c r="N148" s="292"/>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customHeight="1">
      <c r="A149" s="5">
        <v>1</v>
      </c>
      <c r="B149" s="4">
        <v>1</v>
      </c>
      <c r="C149" s="4">
        <v>1</v>
      </c>
      <c r="D149" s="4">
        <v>1</v>
      </c>
      <c r="E149" s="4">
        <v>1</v>
      </c>
      <c r="F149" s="4">
        <v>1</v>
      </c>
      <c r="G149" s="4">
        <v>1</v>
      </c>
      <c r="H149" s="4"/>
      <c r="I149" s="4"/>
      <c r="J149" s="4" cm="1">
        <f t="array" ref="J149">INDEX(A149:I149,1,VLOOKUP($L$3,$M$227:$O$241,$O$226,))</f>
        <v>1</v>
      </c>
      <c r="L149" s="304"/>
      <c r="M149" s="303"/>
      <c r="N149" s="290">
        <v>6</v>
      </c>
      <c r="O149" s="80" t="s">
        <v>147</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customHeight="1">
      <c r="A150" s="5">
        <v>1</v>
      </c>
      <c r="B150" s="4">
        <v>1</v>
      </c>
      <c r="C150" s="4">
        <v>1</v>
      </c>
      <c r="D150" s="4">
        <v>1</v>
      </c>
      <c r="E150" s="4">
        <v>1</v>
      </c>
      <c r="F150" s="4">
        <v>1</v>
      </c>
      <c r="G150" s="4">
        <v>1</v>
      </c>
      <c r="H150" s="4"/>
      <c r="I150" s="4"/>
      <c r="J150" s="4" cm="1">
        <f t="array" ref="J150">INDEX(A150:I150,1,VLOOKUP($L$3,$M$227:$O$241,$O$226,))</f>
        <v>1</v>
      </c>
      <c r="L150" s="304"/>
      <c r="M150" s="303"/>
      <c r="N150" s="291"/>
      <c r="O150" s="138" t="s">
        <v>38</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customHeight="1">
      <c r="A151" s="5">
        <v>1</v>
      </c>
      <c r="B151" s="4">
        <v>1</v>
      </c>
      <c r="C151" s="4">
        <v>1</v>
      </c>
      <c r="D151" s="4">
        <v>1</v>
      </c>
      <c r="E151" s="4">
        <v>1</v>
      </c>
      <c r="F151" s="4">
        <v>1</v>
      </c>
      <c r="G151" s="4">
        <v>1</v>
      </c>
      <c r="H151" s="4"/>
      <c r="I151" s="4"/>
      <c r="J151" s="4" cm="1">
        <f t="array" ref="J151">INDEX(A151:I151,1,VLOOKUP($L$3,$M$227:$O$241,$O$226,))</f>
        <v>1</v>
      </c>
      <c r="L151" s="304"/>
      <c r="M151" s="303"/>
      <c r="N151" s="291"/>
      <c r="O151" s="138" t="s">
        <v>152</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customHeight="1">
      <c r="A152" s="5">
        <v>1</v>
      </c>
      <c r="B152" s="4">
        <v>1</v>
      </c>
      <c r="C152" s="4">
        <v>1</v>
      </c>
      <c r="D152" s="4">
        <v>1</v>
      </c>
      <c r="E152" s="4">
        <v>1</v>
      </c>
      <c r="F152" s="4">
        <v>1</v>
      </c>
      <c r="G152" s="4">
        <v>1</v>
      </c>
      <c r="H152" s="4"/>
      <c r="I152" s="4"/>
      <c r="J152" s="4" cm="1">
        <f t="array" ref="J152">INDEX(A152:I152,1,VLOOKUP($L$3,$M$227:$O$241,$O$226,))</f>
        <v>1</v>
      </c>
      <c r="L152" s="304"/>
      <c r="M152" s="303"/>
      <c r="N152" s="291"/>
      <c r="O152" s="138" t="s">
        <v>153</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customHeight="1">
      <c r="A153" s="5">
        <v>1</v>
      </c>
      <c r="B153" s="4">
        <v>1</v>
      </c>
      <c r="C153" s="4">
        <v>1</v>
      </c>
      <c r="D153" s="4">
        <v>1</v>
      </c>
      <c r="E153" s="4">
        <v>1</v>
      </c>
      <c r="F153" s="4">
        <v>1</v>
      </c>
      <c r="G153" s="4">
        <v>1</v>
      </c>
      <c r="H153" s="4"/>
      <c r="I153" s="4"/>
      <c r="J153" s="4" cm="1">
        <f t="array" ref="J153">INDEX(A153:I153,1,VLOOKUP($L$3,$M$227:$O$241,$O$226,))</f>
        <v>1</v>
      </c>
      <c r="L153" s="304"/>
      <c r="M153" s="303"/>
      <c r="N153" s="292"/>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customHeight="1">
      <c r="A154" s="5">
        <v>1</v>
      </c>
      <c r="B154" s="4">
        <v>1</v>
      </c>
      <c r="C154" s="4">
        <v>1</v>
      </c>
      <c r="D154" s="4">
        <v>1</v>
      </c>
      <c r="E154" s="4">
        <v>1</v>
      </c>
      <c r="F154" s="4">
        <v>1</v>
      </c>
      <c r="G154" s="4">
        <v>1</v>
      </c>
      <c r="H154" s="4"/>
      <c r="I154" s="4"/>
      <c r="J154" s="4" cm="1">
        <f t="array" ref="J154">INDEX(A154:I154,1,VLOOKUP($L$3,$M$227:$O$241,$O$226,))</f>
        <v>1</v>
      </c>
      <c r="L154" s="304"/>
      <c r="M154" s="303"/>
      <c r="N154" s="290">
        <v>7</v>
      </c>
      <c r="O154" s="80" t="s">
        <v>147</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customHeight="1">
      <c r="A155" s="5">
        <v>1</v>
      </c>
      <c r="B155" s="4">
        <v>1</v>
      </c>
      <c r="C155" s="4">
        <v>1</v>
      </c>
      <c r="D155" s="4">
        <v>1</v>
      </c>
      <c r="E155" s="4">
        <v>1</v>
      </c>
      <c r="F155" s="4">
        <v>1</v>
      </c>
      <c r="G155" s="4">
        <v>1</v>
      </c>
      <c r="H155" s="4"/>
      <c r="I155" s="4"/>
      <c r="J155" s="4" cm="1">
        <f t="array" ref="J155">INDEX(A155:I155,1,VLOOKUP($L$3,$M$227:$O$241,$O$226,))</f>
        <v>1</v>
      </c>
      <c r="L155" s="304"/>
      <c r="M155" s="303"/>
      <c r="N155" s="291"/>
      <c r="O155" s="138" t="s">
        <v>38</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customHeight="1">
      <c r="A156" s="5">
        <v>1</v>
      </c>
      <c r="B156" s="4">
        <v>1</v>
      </c>
      <c r="C156" s="4">
        <v>1</v>
      </c>
      <c r="D156" s="4">
        <v>1</v>
      </c>
      <c r="E156" s="4">
        <v>1</v>
      </c>
      <c r="F156" s="4">
        <v>1</v>
      </c>
      <c r="G156" s="4">
        <v>1</v>
      </c>
      <c r="H156" s="4"/>
      <c r="I156" s="4"/>
      <c r="J156" s="4" cm="1">
        <f t="array" ref="J156">INDEX(A156:I156,1,VLOOKUP($L$3,$M$227:$O$241,$O$226,))</f>
        <v>1</v>
      </c>
      <c r="L156" s="304"/>
      <c r="M156" s="303"/>
      <c r="N156" s="291"/>
      <c r="O156" s="138" t="s">
        <v>152</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customHeight="1">
      <c r="A157" s="5">
        <v>1</v>
      </c>
      <c r="B157" s="4">
        <v>1</v>
      </c>
      <c r="C157" s="4">
        <v>1</v>
      </c>
      <c r="D157" s="4">
        <v>1</v>
      </c>
      <c r="E157" s="4">
        <v>1</v>
      </c>
      <c r="F157" s="4">
        <v>1</v>
      </c>
      <c r="G157" s="4">
        <v>1</v>
      </c>
      <c r="H157" s="4"/>
      <c r="I157" s="4"/>
      <c r="J157" s="4" cm="1">
        <f t="array" ref="J157">INDEX(A157:I157,1,VLOOKUP($L$3,$M$227:$O$241,$O$226,))</f>
        <v>1</v>
      </c>
      <c r="L157" s="304"/>
      <c r="M157" s="303"/>
      <c r="N157" s="291"/>
      <c r="O157" s="138" t="s">
        <v>153</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customHeight="1">
      <c r="A158" s="5">
        <v>1</v>
      </c>
      <c r="B158" s="4">
        <v>1</v>
      </c>
      <c r="C158" s="4">
        <v>1</v>
      </c>
      <c r="D158" s="4">
        <v>1</v>
      </c>
      <c r="E158" s="4">
        <v>1</v>
      </c>
      <c r="F158" s="4">
        <v>1</v>
      </c>
      <c r="G158" s="4">
        <v>1</v>
      </c>
      <c r="H158" s="4"/>
      <c r="I158" s="4"/>
      <c r="J158" s="4" cm="1">
        <f t="array" ref="J158">INDEX(A158:I158,1,VLOOKUP($L$3,$M$227:$O$241,$O$226,))</f>
        <v>1</v>
      </c>
      <c r="L158" s="304"/>
      <c r="M158" s="303"/>
      <c r="N158" s="292"/>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customHeight="1">
      <c r="A159" s="5">
        <v>1</v>
      </c>
      <c r="B159" s="4">
        <v>1</v>
      </c>
      <c r="C159" s="4">
        <v>1</v>
      </c>
      <c r="D159" s="4">
        <v>1</v>
      </c>
      <c r="E159" s="4">
        <v>1</v>
      </c>
      <c r="F159" s="4">
        <v>1</v>
      </c>
      <c r="G159" s="4">
        <v>1</v>
      </c>
      <c r="H159" s="4"/>
      <c r="I159" s="4"/>
      <c r="J159" s="4" cm="1">
        <f t="array" ref="J159">INDEX(A159:I159,1,VLOOKUP($L$3,$M$227:$O$241,$O$226,))</f>
        <v>1</v>
      </c>
      <c r="L159" s="304"/>
      <c r="M159" s="303"/>
      <c r="N159" s="290">
        <v>8</v>
      </c>
      <c r="O159" s="80" t="s">
        <v>147</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customHeight="1">
      <c r="A160" s="5">
        <v>1</v>
      </c>
      <c r="B160" s="4">
        <v>1</v>
      </c>
      <c r="C160" s="4">
        <v>1</v>
      </c>
      <c r="D160" s="4">
        <v>1</v>
      </c>
      <c r="E160" s="4">
        <v>1</v>
      </c>
      <c r="F160" s="4">
        <v>1</v>
      </c>
      <c r="G160" s="4">
        <v>1</v>
      </c>
      <c r="H160" s="4"/>
      <c r="I160" s="4"/>
      <c r="J160" s="4" cm="1">
        <f t="array" ref="J160">INDEX(A160:I160,1,VLOOKUP($L$3,$M$227:$O$241,$O$226,))</f>
        <v>1</v>
      </c>
      <c r="L160" s="304"/>
      <c r="M160" s="303"/>
      <c r="N160" s="291"/>
      <c r="O160" s="138" t="s">
        <v>38</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customHeight="1">
      <c r="A161" s="5">
        <v>1</v>
      </c>
      <c r="B161" s="4">
        <v>1</v>
      </c>
      <c r="C161" s="4">
        <v>1</v>
      </c>
      <c r="D161" s="4">
        <v>1</v>
      </c>
      <c r="E161" s="4">
        <v>1</v>
      </c>
      <c r="F161" s="4">
        <v>1</v>
      </c>
      <c r="G161" s="4">
        <v>1</v>
      </c>
      <c r="H161" s="4"/>
      <c r="I161" s="4"/>
      <c r="J161" s="4" cm="1">
        <f t="array" ref="J161">INDEX(A161:I161,1,VLOOKUP($L$3,$M$227:$O$241,$O$226,))</f>
        <v>1</v>
      </c>
      <c r="L161" s="304"/>
      <c r="M161" s="303"/>
      <c r="N161" s="291"/>
      <c r="O161" s="138" t="s">
        <v>152</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customHeight="1">
      <c r="A162" s="5">
        <v>1</v>
      </c>
      <c r="B162" s="4">
        <v>1</v>
      </c>
      <c r="C162" s="4">
        <v>1</v>
      </c>
      <c r="D162" s="4">
        <v>1</v>
      </c>
      <c r="E162" s="4">
        <v>1</v>
      </c>
      <c r="F162" s="4">
        <v>1</v>
      </c>
      <c r="G162" s="4">
        <v>1</v>
      </c>
      <c r="H162" s="4"/>
      <c r="I162" s="4"/>
      <c r="J162" s="4" cm="1">
        <f t="array" ref="J162">INDEX(A162:I162,1,VLOOKUP($L$3,$M$227:$O$241,$O$226,))</f>
        <v>1</v>
      </c>
      <c r="L162" s="304"/>
      <c r="M162" s="303"/>
      <c r="N162" s="291"/>
      <c r="O162" s="138" t="s">
        <v>153</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customHeight="1">
      <c r="A163" s="5">
        <v>1</v>
      </c>
      <c r="B163" s="4">
        <v>1</v>
      </c>
      <c r="C163" s="4">
        <v>1</v>
      </c>
      <c r="D163" s="4">
        <v>1</v>
      </c>
      <c r="E163" s="4">
        <v>1</v>
      </c>
      <c r="F163" s="4">
        <v>1</v>
      </c>
      <c r="G163" s="4">
        <v>1</v>
      </c>
      <c r="H163" s="4"/>
      <c r="I163" s="4"/>
      <c r="J163" s="4" cm="1">
        <f t="array" ref="J163">INDEX(A163:I163,1,VLOOKUP($L$3,$M$227:$O$241,$O$226,))</f>
        <v>1</v>
      </c>
      <c r="L163" s="304"/>
      <c r="M163" s="303"/>
      <c r="N163" s="292"/>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customHeight="1">
      <c r="A164" s="5">
        <v>1</v>
      </c>
      <c r="B164" s="4">
        <v>1</v>
      </c>
      <c r="C164" s="4">
        <v>1</v>
      </c>
      <c r="D164" s="4">
        <v>1</v>
      </c>
      <c r="E164" s="4">
        <v>1</v>
      </c>
      <c r="F164" s="4">
        <v>1</v>
      </c>
      <c r="G164" s="4">
        <v>1</v>
      </c>
      <c r="H164" s="4"/>
      <c r="I164" s="4"/>
      <c r="J164" s="4" cm="1">
        <f t="array" ref="J164">INDEX(A164:I164,1,VLOOKUP($L$3,$M$227:$O$241,$O$226,))</f>
        <v>1</v>
      </c>
      <c r="L164" s="304"/>
      <c r="M164" s="303"/>
      <c r="N164" s="317">
        <v>9</v>
      </c>
      <c r="O164" s="158" t="s">
        <v>147</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customHeight="1">
      <c r="A165" s="5">
        <v>1</v>
      </c>
      <c r="B165" s="4">
        <v>1</v>
      </c>
      <c r="C165" s="4">
        <v>1</v>
      </c>
      <c r="D165" s="4">
        <v>1</v>
      </c>
      <c r="E165" s="4">
        <v>1</v>
      </c>
      <c r="F165" s="4">
        <v>1</v>
      </c>
      <c r="G165" s="4">
        <v>1</v>
      </c>
      <c r="H165" s="4"/>
      <c r="I165" s="4"/>
      <c r="J165" s="4" cm="1">
        <f t="array" ref="J165">INDEX(A165:I165,1,VLOOKUP($L$3,$M$227:$O$241,$O$226,))</f>
        <v>1</v>
      </c>
      <c r="L165" s="304"/>
      <c r="M165" s="303"/>
      <c r="N165" s="317"/>
      <c r="O165" s="138" t="s">
        <v>38</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customHeight="1">
      <c r="A166" s="5">
        <v>1</v>
      </c>
      <c r="B166" s="4">
        <v>1</v>
      </c>
      <c r="C166" s="4">
        <v>1</v>
      </c>
      <c r="D166" s="4">
        <v>1</v>
      </c>
      <c r="E166" s="4">
        <v>1</v>
      </c>
      <c r="F166" s="4">
        <v>1</v>
      </c>
      <c r="G166" s="4">
        <v>1</v>
      </c>
      <c r="H166" s="4"/>
      <c r="I166" s="4"/>
      <c r="J166" s="4" cm="1">
        <f t="array" ref="J166">INDEX(A166:I166,1,VLOOKUP($L$3,$M$227:$O$241,$O$226,))</f>
        <v>1</v>
      </c>
      <c r="L166" s="304"/>
      <c r="M166" s="303"/>
      <c r="N166" s="317"/>
      <c r="O166" s="138" t="s">
        <v>152</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customHeight="1">
      <c r="A167" s="5">
        <v>1</v>
      </c>
      <c r="B167" s="4">
        <v>1</v>
      </c>
      <c r="C167" s="4">
        <v>1</v>
      </c>
      <c r="D167" s="4">
        <v>1</v>
      </c>
      <c r="E167" s="4">
        <v>1</v>
      </c>
      <c r="F167" s="4">
        <v>1</v>
      </c>
      <c r="G167" s="4">
        <v>1</v>
      </c>
      <c r="H167" s="4"/>
      <c r="I167" s="4"/>
      <c r="J167" s="4" cm="1">
        <f t="array" ref="J167">INDEX(A167:I167,1,VLOOKUP($L$3,$M$227:$O$241,$O$226,))</f>
        <v>1</v>
      </c>
      <c r="L167" s="304"/>
      <c r="M167" s="303"/>
      <c r="N167" s="317"/>
      <c r="O167" s="138" t="s">
        <v>153</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customHeight="1">
      <c r="A168" s="5">
        <v>1</v>
      </c>
      <c r="B168" s="4">
        <v>1</v>
      </c>
      <c r="C168" s="4">
        <v>1</v>
      </c>
      <c r="D168" s="4">
        <v>1</v>
      </c>
      <c r="E168" s="4">
        <v>1</v>
      </c>
      <c r="F168" s="4">
        <v>1</v>
      </c>
      <c r="G168" s="4">
        <v>1</v>
      </c>
      <c r="H168" s="4"/>
      <c r="I168" s="4"/>
      <c r="J168" s="4" cm="1">
        <f t="array" ref="J168">INDEX(A168:I168,1,VLOOKUP($L$3,$M$227:$O$241,$O$226,))</f>
        <v>1</v>
      </c>
      <c r="L168" s="304"/>
      <c r="M168" s="303"/>
      <c r="N168" s="317"/>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customHeight="1">
      <c r="A169" s="5">
        <v>1</v>
      </c>
      <c r="B169" s="4">
        <v>1</v>
      </c>
      <c r="C169" s="4">
        <v>1</v>
      </c>
      <c r="D169" s="4">
        <v>1</v>
      </c>
      <c r="E169" s="4">
        <v>1</v>
      </c>
      <c r="F169" s="4">
        <v>1</v>
      </c>
      <c r="G169" s="4">
        <v>1</v>
      </c>
      <c r="J169" s="4" cm="1">
        <f t="array" ref="J169">INDEX(A169:I169,1,VLOOKUP($L$3,$M$227:$O$241,$O$226,))</f>
        <v>1</v>
      </c>
      <c r="L169" s="304"/>
      <c r="M169" s="303"/>
      <c r="N169" s="315" t="s">
        <v>156</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157</v>
      </c>
      <c r="O170" s="284"/>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hidden="1" customHeight="1" outlineLevel="1" collapsed="1">
      <c r="A172" s="5">
        <v>1</v>
      </c>
      <c r="B172" s="4">
        <v>1</v>
      </c>
      <c r="C172" s="4">
        <v>1</v>
      </c>
      <c r="D172" s="4">
        <v>1</v>
      </c>
      <c r="E172" s="4">
        <v>1</v>
      </c>
      <c r="F172" s="4">
        <v>1</v>
      </c>
      <c r="G172" s="4">
        <v>1</v>
      </c>
      <c r="H172" s="5"/>
      <c r="I172" s="5"/>
      <c r="J172" s="4" cm="1">
        <f t="array" ref="J172">INDEX(A172:I172,1,VLOOKUP($L$3,$M$227:$O$241,$O$226,))</f>
        <v>1</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outlineLevel="1">
      <c r="A173" s="5">
        <v>1</v>
      </c>
      <c r="B173" s="4">
        <v>1</v>
      </c>
      <c r="C173" s="4">
        <v>1</v>
      </c>
      <c r="D173" s="4">
        <v>1</v>
      </c>
      <c r="E173" s="5"/>
      <c r="F173" s="5"/>
      <c r="G173" s="5"/>
      <c r="H173" s="5"/>
      <c r="I173" s="5"/>
      <c r="J173" s="4" cm="1">
        <f t="array" ref="J173">INDEX(A173:I173,1,VLOOKUP($L$3,$M$227:$O$241,$O$226,))</f>
        <v>0</v>
      </c>
      <c r="L173" s="251" t="s">
        <v>158</v>
      </c>
      <c r="M173" s="200" t="s">
        <v>105</v>
      </c>
      <c r="N173" s="287" t="s">
        <v>106</v>
      </c>
      <c r="O173" s="287"/>
      <c r="P173" s="264"/>
      <c r="Q173" s="265"/>
      <c r="R173" s="46"/>
      <c r="S173" s="39"/>
      <c r="T173" s="72"/>
      <c r="U173" s="62"/>
      <c r="V173" s="62"/>
      <c r="W173" s="62"/>
      <c r="X173" s="62"/>
      <c r="Y173" s="62"/>
      <c r="Z173" s="62"/>
      <c r="AA173" s="74"/>
      <c r="AB173" s="204" t="str">
        <f>IF(SUM(R173:R203)=0,"",IF(SUM(R174:R202)&gt;0,"適","不適"))</f>
        <v/>
      </c>
      <c r="AC173" s="340"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outlineLevel="1">
      <c r="A174" s="5">
        <v>1</v>
      </c>
      <c r="B174" s="4">
        <v>1</v>
      </c>
      <c r="C174" s="4">
        <v>1</v>
      </c>
      <c r="D174" s="4">
        <v>1</v>
      </c>
      <c r="J174" s="4" cm="1">
        <f t="array" ref="J174">INDEX(A174:I174,1,VLOOKUP($L$3,$M$227:$O$241,$O$226,))</f>
        <v>0</v>
      </c>
      <c r="K174" s="2"/>
      <c r="L174" s="252"/>
      <c r="M174" s="280" t="s">
        <v>108</v>
      </c>
      <c r="N174" s="293" t="s">
        <v>160</v>
      </c>
      <c r="O174" s="294"/>
      <c r="P174" s="27"/>
      <c r="Q174" s="209" t="s">
        <v>110</v>
      </c>
      <c r="R174" s="46"/>
      <c r="S174" s="47"/>
      <c r="T174" s="68"/>
      <c r="U174" s="81" t="str">
        <f>IF($R174=0,"",IF($AD$61="-","-",$AS174))</f>
        <v/>
      </c>
      <c r="V174" s="169"/>
      <c r="W174" s="64"/>
      <c r="X174" s="64"/>
      <c r="Y174" s="64"/>
      <c r="Z174" s="67"/>
      <c r="AA174" s="157"/>
      <c r="AC174" s="340"/>
      <c r="AD174" s="202" t="str" cm="1">
        <f t="array" ref="AD174">IF($AF$15="","","("&amp;INDEX($AH174:$AP174,1,VLOOKUP($L$3,$M$227:$O$241,3,))&amp;")")</f>
        <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hidden="1" customHeight="1" outlineLevel="1">
      <c r="A175" s="5">
        <v>1</v>
      </c>
      <c r="B175" s="4">
        <v>1</v>
      </c>
      <c r="C175" s="4">
        <v>1</v>
      </c>
      <c r="D175" s="4">
        <v>1</v>
      </c>
      <c r="J175" s="4" cm="1">
        <f t="array" ref="J175">INDEX(A175:I175,1,VLOOKUP($L$3,$M$227:$O$241,$O$226,))</f>
        <v>0</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hidden="1" customHeight="1" outlineLevel="1">
      <c r="A176" s="5">
        <v>1</v>
      </c>
      <c r="B176" s="4">
        <v>1</v>
      </c>
      <c r="C176" s="4">
        <v>1</v>
      </c>
      <c r="D176" s="4">
        <v>1</v>
      </c>
      <c r="J176" s="4" cm="1">
        <f t="array" ref="J176">INDEX(A176:I176,1,VLOOKUP($L$3,$M$227:$O$241,$O$226,))</f>
        <v>0</v>
      </c>
      <c r="K176" s="2"/>
      <c r="L176" s="252"/>
      <c r="M176" s="281"/>
      <c r="N176" s="295"/>
      <c r="O176" s="296"/>
      <c r="P176" s="77"/>
      <c r="Q176" s="214" t="s">
        <v>113</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114</v>
      </c>
      <c r="AS176" s="189">
        <f>AS64</f>
        <v>0.5</v>
      </c>
    </row>
    <row r="177" spans="1:45" s="5" customFormat="1" ht="29.25" hidden="1" customHeight="1" outlineLevel="1">
      <c r="A177" s="5">
        <v>1</v>
      </c>
      <c r="B177" s="4">
        <v>1</v>
      </c>
      <c r="C177" s="4">
        <v>1</v>
      </c>
      <c r="D177" s="4">
        <v>1</v>
      </c>
      <c r="J177" s="4" cm="1">
        <f t="array" ref="J177">INDEX(A177:I177,1,VLOOKUP($L$3,$M$227:$O$241,$O$226,))</f>
        <v>0</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hidden="1" customHeight="1" outlineLevel="1">
      <c r="A178" s="5">
        <v>1</v>
      </c>
      <c r="B178" s="4">
        <v>1</v>
      </c>
      <c r="C178" s="4">
        <v>1</v>
      </c>
      <c r="D178" s="4">
        <v>1</v>
      </c>
      <c r="J178" s="4" cm="1">
        <f t="array" ref="J178">INDEX(A178:I178,1,VLOOKUP($L$3,$M$227:$O$241,$O$226,))</f>
        <v>0</v>
      </c>
      <c r="K178" s="2"/>
      <c r="L178" s="252"/>
      <c r="M178" s="281"/>
      <c r="N178" s="295"/>
      <c r="O178" s="296"/>
      <c r="P178" s="77"/>
      <c r="Q178" s="213" t="s">
        <v>115</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116</v>
      </c>
      <c r="AS178" s="189">
        <f>AS66</f>
        <v>0.5</v>
      </c>
    </row>
    <row r="179" spans="1:45" s="5" customFormat="1" ht="29.25" hidden="1" customHeight="1" outlineLevel="1">
      <c r="A179" s="5">
        <v>1</v>
      </c>
      <c r="B179" s="4">
        <v>1</v>
      </c>
      <c r="C179" s="4">
        <v>1</v>
      </c>
      <c r="D179" s="4">
        <v>1</v>
      </c>
      <c r="J179" s="4" cm="1">
        <f t="array" ref="J179">INDEX(A179:I179,1,VLOOKUP($L$3,$M$227:$O$241,$O$226,))</f>
        <v>0</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hidden="1" customHeight="1" outlineLevel="1">
      <c r="A180" s="5">
        <v>1</v>
      </c>
      <c r="B180" s="4">
        <v>1</v>
      </c>
      <c r="C180" s="4">
        <v>1</v>
      </c>
      <c r="D180" s="4">
        <v>1</v>
      </c>
      <c r="J180" s="4" cm="1">
        <f t="array" ref="J180">INDEX(A180:I180,1,VLOOKUP($L$3,$M$227:$O$241,$O$226,))</f>
        <v>0</v>
      </c>
      <c r="K180" s="2"/>
      <c r="L180" s="252"/>
      <c r="M180" s="281"/>
      <c r="N180" s="295"/>
      <c r="O180" s="296"/>
      <c r="P180" s="77"/>
      <c r="Q180" s="213" t="s">
        <v>117</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118</v>
      </c>
      <c r="AS180" s="189">
        <f>AS68</f>
        <v>0.5</v>
      </c>
    </row>
    <row r="181" spans="1:45" s="5" customFormat="1" ht="29.25" hidden="1" customHeight="1" outlineLevel="1">
      <c r="A181" s="5">
        <v>1</v>
      </c>
      <c r="B181" s="4">
        <v>1</v>
      </c>
      <c r="C181" s="4">
        <v>1</v>
      </c>
      <c r="D181" s="4">
        <v>1</v>
      </c>
      <c r="J181" s="4" cm="1">
        <f t="array" ref="J181">INDEX(A181:I181,1,VLOOKUP($L$3,$M$227:$O$241,$O$226,))</f>
        <v>0</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hidden="1" customHeight="1" outlineLevel="1">
      <c r="A182" s="5">
        <v>1</v>
      </c>
      <c r="B182" s="4">
        <v>1</v>
      </c>
      <c r="C182" s="4">
        <v>1</v>
      </c>
      <c r="D182" s="4">
        <v>1</v>
      </c>
      <c r="J182" s="4" cm="1">
        <f t="array" ref="J182">INDEX(A182:I182,1,VLOOKUP($L$3,$M$227:$O$241,$O$226,))</f>
        <v>0</v>
      </c>
      <c r="K182" s="2"/>
      <c r="L182" s="252"/>
      <c r="M182" s="281"/>
      <c r="N182" s="295"/>
      <c r="O182" s="296"/>
      <c r="P182" s="77"/>
      <c r="Q182" s="213" t="s">
        <v>161</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120</v>
      </c>
      <c r="AS182" s="189">
        <f>AS70</f>
        <v>0.5</v>
      </c>
    </row>
    <row r="183" spans="1:45" s="5" customFormat="1" ht="29.25" hidden="1" customHeight="1" outlineLevel="1">
      <c r="A183" s="5">
        <v>1</v>
      </c>
      <c r="B183" s="4">
        <v>1</v>
      </c>
      <c r="C183" s="4">
        <v>1</v>
      </c>
      <c r="D183" s="4">
        <v>1</v>
      </c>
      <c r="J183" s="4" cm="1">
        <f t="array" ref="J183">INDEX(A183:I183,1,VLOOKUP($L$3,$M$227:$O$241,$O$226,))</f>
        <v>0</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hidden="1" customHeight="1" outlineLevel="1">
      <c r="A184" s="5">
        <v>1</v>
      </c>
      <c r="B184" s="4">
        <v>1</v>
      </c>
      <c r="C184" s="4">
        <v>1</v>
      </c>
      <c r="D184" s="4">
        <v>1</v>
      </c>
      <c r="J184" s="4" cm="1">
        <f t="array" ref="J184">INDEX(A184:I184,1,VLOOKUP($L$3,$M$227:$O$241,$O$226,))</f>
        <v>0</v>
      </c>
      <c r="K184" s="2"/>
      <c r="L184" s="252"/>
      <c r="M184" s="281"/>
      <c r="N184" s="295"/>
      <c r="O184" s="296"/>
      <c r="P184" s="75"/>
      <c r="Q184" s="213" t="s">
        <v>162</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122</v>
      </c>
      <c r="AS184" s="189">
        <f>AS72</f>
        <v>0.5</v>
      </c>
    </row>
    <row r="185" spans="1:45" s="5" customFormat="1" ht="29.25" hidden="1" customHeight="1" outlineLevel="1">
      <c r="A185" s="5">
        <v>1</v>
      </c>
      <c r="B185" s="4">
        <v>1</v>
      </c>
      <c r="C185" s="4">
        <v>1</v>
      </c>
      <c r="D185" s="4">
        <v>1</v>
      </c>
      <c r="J185" s="4" cm="1">
        <f t="array" ref="J185">INDEX(A185:I185,1,VLOOKUP($L$3,$M$227:$O$241,$O$226,))</f>
        <v>0</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hidden="1" customHeight="1" outlineLevel="1">
      <c r="A186" s="5">
        <v>1</v>
      </c>
      <c r="B186" s="4">
        <v>1</v>
      </c>
      <c r="C186" s="4">
        <v>1</v>
      </c>
      <c r="D186" s="4">
        <v>1</v>
      </c>
      <c r="J186" s="4" cm="1">
        <f t="array" ref="J186">INDEX(A186:I186,1,VLOOKUP($L$3,$M$227:$O$241,$O$226,))</f>
        <v>0</v>
      </c>
      <c r="K186" s="2"/>
      <c r="L186" s="252"/>
      <c r="M186" s="281"/>
      <c r="N186" s="295"/>
      <c r="O186" s="296"/>
      <c r="P186" s="75"/>
      <c r="Q186" s="210" t="s">
        <v>123</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123</v>
      </c>
      <c r="AS186" s="189">
        <f>AS74</f>
        <v>1</v>
      </c>
    </row>
    <row r="187" spans="1:45" s="5" customFormat="1" ht="29.25" hidden="1" customHeight="1" outlineLevel="1">
      <c r="A187" s="5">
        <v>1</v>
      </c>
      <c r="B187" s="4">
        <v>1</v>
      </c>
      <c r="C187" s="4">
        <v>1</v>
      </c>
      <c r="D187" s="4">
        <v>1</v>
      </c>
      <c r="J187" s="4" cm="1">
        <f t="array" ref="J187">INDEX(A187:I187,1,VLOOKUP($L$3,$M$227:$O$241,$O$226,))</f>
        <v>0</v>
      </c>
      <c r="K187" s="2"/>
      <c r="L187" s="252"/>
      <c r="M187" s="281"/>
      <c r="N187" s="295"/>
      <c r="O187" s="296"/>
      <c r="P187" s="76"/>
      <c r="Q187" s="210" t="s">
        <v>124</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hidden="1" customHeight="1" outlineLevel="1">
      <c r="A188" s="5">
        <v>1</v>
      </c>
      <c r="B188" s="4">
        <v>1</v>
      </c>
      <c r="C188" s="4">
        <v>1</v>
      </c>
      <c r="D188" s="4">
        <v>1</v>
      </c>
      <c r="J188" s="4" cm="1">
        <f t="array" ref="J188">INDEX(A188:I188,1,VLOOKUP($L$3,$M$227:$O$241,$O$226,))</f>
        <v>0</v>
      </c>
      <c r="K188" s="2"/>
      <c r="L188" s="252"/>
      <c r="M188" s="281"/>
      <c r="N188" s="295"/>
      <c r="O188" s="296"/>
      <c r="P188" s="76"/>
      <c r="Q188" s="213" t="s">
        <v>125</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126</v>
      </c>
      <c r="AS188" s="189">
        <f>AS76</f>
        <v>0.5</v>
      </c>
    </row>
    <row r="189" spans="1:45" s="5" customFormat="1" ht="29.25" hidden="1" customHeight="1" outlineLevel="1">
      <c r="A189" s="5">
        <v>1</v>
      </c>
      <c r="B189" s="4">
        <v>1</v>
      </c>
      <c r="C189" s="4">
        <v>1</v>
      </c>
      <c r="D189" s="4">
        <v>1</v>
      </c>
      <c r="J189" s="4" cm="1">
        <f t="array" ref="J189">INDEX(A189:I189,1,VLOOKUP($L$3,$M$227:$O$241,$O$226,))</f>
        <v>0</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hidden="1" customHeight="1" outlineLevel="1">
      <c r="A190" s="5">
        <v>1</v>
      </c>
      <c r="B190" s="4">
        <v>1</v>
      </c>
      <c r="C190" s="4">
        <v>1</v>
      </c>
      <c r="D190" s="4">
        <v>1</v>
      </c>
      <c r="J190" s="4" cm="1">
        <f t="array" ref="J190">INDEX(A190:I190,1,VLOOKUP($L$3,$M$227:$O$241,$O$226,))</f>
        <v>0</v>
      </c>
      <c r="K190" s="2"/>
      <c r="L190" s="252"/>
      <c r="M190" s="281"/>
      <c r="N190" s="295"/>
      <c r="O190" s="296"/>
      <c r="P190" s="76"/>
      <c r="Q190" s="210" t="s">
        <v>127</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127</v>
      </c>
      <c r="AS190" s="189">
        <f>AS78</f>
        <v>0.5</v>
      </c>
    </row>
    <row r="191" spans="1:45" s="5" customFormat="1" ht="29.25" hidden="1" customHeight="1" outlineLevel="1">
      <c r="A191" s="5">
        <v>1</v>
      </c>
      <c r="B191" s="4">
        <v>1</v>
      </c>
      <c r="C191" s="4">
        <v>1</v>
      </c>
      <c r="D191" s="4">
        <v>1</v>
      </c>
      <c r="J191" s="4" cm="1">
        <f t="array" ref="J191">INDEX(A191:I191,1,VLOOKUP($L$3,$M$227:$O$241,$O$226,))</f>
        <v>0</v>
      </c>
      <c r="K191" s="2"/>
      <c r="L191" s="252"/>
      <c r="M191" s="281"/>
      <c r="N191" s="295"/>
      <c r="O191" s="296"/>
      <c r="P191" s="76"/>
      <c r="Q191" s="210" t="s">
        <v>128</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hidden="1" customHeight="1" outlineLevel="1">
      <c r="A192" s="5">
        <v>1</v>
      </c>
      <c r="B192" s="4">
        <v>1</v>
      </c>
      <c r="C192" s="4">
        <v>1</v>
      </c>
      <c r="D192" s="4">
        <v>1</v>
      </c>
      <c r="J192" s="4" cm="1">
        <f t="array" ref="J192">INDEX(A192:I192,1,VLOOKUP($L$3,$M$227:$O$241,$O$226,))</f>
        <v>0</v>
      </c>
      <c r="K192" s="2"/>
      <c r="L192" s="252"/>
      <c r="M192" s="281"/>
      <c r="N192" s="295"/>
      <c r="O192" s="296"/>
      <c r="P192" s="76"/>
      <c r="Q192" s="213" t="s">
        <v>129</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hidden="1" customHeight="1" outlineLevel="1">
      <c r="A193" s="5">
        <v>1</v>
      </c>
      <c r="B193" s="4">
        <v>1</v>
      </c>
      <c r="C193" s="4">
        <v>1</v>
      </c>
      <c r="D193" s="4">
        <v>1</v>
      </c>
      <c r="J193" s="4" cm="1">
        <f t="array" ref="J193">INDEX(A193:I193,1,VLOOKUP($L$3,$M$227:$O$241,$O$226,))</f>
        <v>0</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hidden="1" customHeight="1" outlineLevel="1">
      <c r="A194" s="5">
        <v>1</v>
      </c>
      <c r="B194" s="4">
        <v>1</v>
      </c>
      <c r="C194" s="4">
        <v>1</v>
      </c>
      <c r="D194" s="4">
        <v>1</v>
      </c>
      <c r="J194" s="4" cm="1">
        <f t="array" ref="J194">INDEX(A194:I194,1,VLOOKUP($L$3,$M$227:$O$241,$O$226,))</f>
        <v>0</v>
      </c>
      <c r="K194" s="2"/>
      <c r="L194" s="252"/>
      <c r="M194" s="281"/>
      <c r="N194" s="295"/>
      <c r="O194" s="296"/>
      <c r="P194" s="76"/>
      <c r="Q194" s="210" t="s">
        <v>130</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hidden="1" customHeight="1" outlineLevel="1">
      <c r="A195" s="5">
        <v>1</v>
      </c>
      <c r="B195" s="4">
        <v>1</v>
      </c>
      <c r="C195" s="4">
        <v>1</v>
      </c>
      <c r="D195" s="4">
        <v>1</v>
      </c>
      <c r="J195" s="4" cm="1">
        <f t="array" ref="J195">INDEX(A195:I195,1,VLOOKUP($L$3,$M$227:$O$241,$O$226,))</f>
        <v>0</v>
      </c>
      <c r="K195" s="2"/>
      <c r="L195" s="252"/>
      <c r="M195" s="281"/>
      <c r="N195" s="295"/>
      <c r="O195" s="296"/>
      <c r="P195" s="76"/>
      <c r="Q195" s="210" t="s">
        <v>131</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hidden="1" customHeight="1" outlineLevel="1">
      <c r="A196" s="5">
        <v>1</v>
      </c>
      <c r="B196" s="4">
        <v>1</v>
      </c>
      <c r="C196" s="4">
        <v>1</v>
      </c>
      <c r="D196" s="4">
        <v>1</v>
      </c>
      <c r="J196" s="4" cm="1">
        <f t="array" ref="J196">INDEX(A196:I196,1,VLOOKUP($L$3,$M$227:$O$241,$O$226,))</f>
        <v>0</v>
      </c>
      <c r="K196" s="2"/>
      <c r="L196" s="252"/>
      <c r="M196" s="281"/>
      <c r="N196" s="295"/>
      <c r="O196" s="296"/>
      <c r="P196" s="76"/>
      <c r="Q196" s="213" t="s">
        <v>132</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hidden="1" customHeight="1" outlineLevel="1">
      <c r="A197" s="5">
        <v>1</v>
      </c>
      <c r="B197" s="4">
        <v>1</v>
      </c>
      <c r="C197" s="4">
        <v>1</v>
      </c>
      <c r="D197" s="4">
        <v>1</v>
      </c>
      <c r="J197" s="4" cm="1">
        <f t="array" ref="J197">INDEX(A197:I197,1,VLOOKUP($L$3,$M$227:$O$241,$O$226,))</f>
        <v>0</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hidden="1" customHeight="1" outlineLevel="1">
      <c r="A198" s="5">
        <v>1</v>
      </c>
      <c r="B198" s="4">
        <v>1</v>
      </c>
      <c r="C198" s="4">
        <v>1</v>
      </c>
      <c r="D198" s="4">
        <v>1</v>
      </c>
      <c r="J198" s="4" cm="1">
        <f t="array" ref="J198">INDEX(A198:I198,1,VLOOKUP($L$3,$M$227:$O$241,$O$226,))</f>
        <v>0</v>
      </c>
      <c r="K198" s="2"/>
      <c r="L198" s="252"/>
      <c r="M198" s="281"/>
      <c r="N198" s="295"/>
      <c r="O198" s="296"/>
      <c r="P198" s="76"/>
      <c r="Q198" s="213" t="s">
        <v>133</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hidden="1" customHeight="1" outlineLevel="1">
      <c r="A199" s="5">
        <v>1</v>
      </c>
      <c r="B199" s="4">
        <v>1</v>
      </c>
      <c r="C199" s="4">
        <v>1</v>
      </c>
      <c r="D199" s="4">
        <v>1</v>
      </c>
      <c r="J199" s="4" cm="1">
        <f t="array" ref="J199">INDEX(A199:I199,1,VLOOKUP($L$3,$M$227:$O$241,$O$226,))</f>
        <v>0</v>
      </c>
      <c r="K199" s="2"/>
      <c r="L199" s="252"/>
      <c r="M199" s="281"/>
      <c r="N199" s="295"/>
      <c r="O199" s="296"/>
      <c r="P199" s="76"/>
      <c r="Q199" s="213" t="s">
        <v>134</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hidden="1" customHeight="1" outlineLevel="1">
      <c r="A200" s="5">
        <v>1</v>
      </c>
      <c r="B200" s="4">
        <v>1</v>
      </c>
      <c r="C200" s="4">
        <v>1</v>
      </c>
      <c r="D200" s="4">
        <v>1</v>
      </c>
      <c r="J200" s="4" cm="1">
        <f t="array" ref="J200">INDEX(A200:I200,1,VLOOKUP($L$3,$M$227:$O$241,$O$226,))</f>
        <v>0</v>
      </c>
      <c r="K200" s="2"/>
      <c r="L200" s="252"/>
      <c r="M200" s="281"/>
      <c r="N200" s="295"/>
      <c r="O200" s="296"/>
      <c r="P200" s="76"/>
      <c r="Q200" s="213" t="s">
        <v>135</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hidden="1" customHeight="1" outlineLevel="1">
      <c r="A201" s="5">
        <v>1</v>
      </c>
      <c r="B201" s="4">
        <v>1</v>
      </c>
      <c r="C201" s="4">
        <v>1</v>
      </c>
      <c r="D201" s="4">
        <v>1</v>
      </c>
      <c r="J201" s="4" cm="1">
        <f t="array" ref="J201">INDEX(A201:I201,1,VLOOKUP($L$3,$M$227:$O$241,$O$226,))</f>
        <v>0</v>
      </c>
      <c r="K201" s="2"/>
      <c r="L201" s="252"/>
      <c r="M201" s="281"/>
      <c r="N201" s="295"/>
      <c r="O201" s="296"/>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hidden="1" customHeight="1" outlineLevel="1">
      <c r="A202" s="5">
        <v>1</v>
      </c>
      <c r="B202" s="4">
        <v>1</v>
      </c>
      <c r="C202" s="4">
        <v>1</v>
      </c>
      <c r="D202" s="4">
        <v>1</v>
      </c>
      <c r="J202" s="4" cm="1">
        <f t="array" ref="J202">INDEX(A202:I202,1,VLOOKUP($L$3,$M$227:$O$241,$O$226,))</f>
        <v>0</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hidden="1" customHeight="1" outlineLevel="1">
      <c r="A203" s="5">
        <v>1</v>
      </c>
      <c r="B203" s="4">
        <v>1</v>
      </c>
      <c r="C203" s="4">
        <v>1</v>
      </c>
      <c r="D203" s="4">
        <v>1</v>
      </c>
      <c r="J203" s="4" cm="1">
        <f t="array" ref="J203">INDEX(A203:I203,1,VLOOKUP($L$3,$M$227:$O$241,$O$226,))</f>
        <v>0</v>
      </c>
      <c r="K203" s="2"/>
      <c r="L203" s="252"/>
      <c r="M203" s="281"/>
      <c r="N203" s="297"/>
      <c r="O203" s="298"/>
      <c r="P203" s="10"/>
      <c r="Q203" s="219" t="s">
        <v>87</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hidden="1" customHeight="1" outlineLevel="1">
      <c r="A204" s="5">
        <v>1</v>
      </c>
      <c r="B204" s="4">
        <v>1</v>
      </c>
      <c r="C204" s="4">
        <v>1</v>
      </c>
      <c r="D204" s="4">
        <v>1</v>
      </c>
      <c r="J204" s="4" cm="1">
        <f t="array" ref="J204">INDEX(A204:I204,1,VLOOKUP($L$3,$M$227:$O$241,$O$226,))</f>
        <v>0</v>
      </c>
      <c r="K204" s="2"/>
      <c r="L204" s="252"/>
      <c r="M204" s="281"/>
      <c r="N204" s="256" t="s">
        <v>137</v>
      </c>
      <c r="O204" s="257"/>
      <c r="P204" s="32"/>
      <c r="Q204" s="217" t="s">
        <v>138</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hidden="1" customHeight="1" outlineLevel="1">
      <c r="A205" s="5">
        <v>1</v>
      </c>
      <c r="B205" s="4">
        <v>1</v>
      </c>
      <c r="C205" s="4">
        <v>1</v>
      </c>
      <c r="D205" s="4">
        <v>1</v>
      </c>
      <c r="J205" s="4" cm="1">
        <f t="array" ref="J205">INDEX(A205:I205,1,VLOOKUP($L$3,$M$227:$O$241,$O$226,))</f>
        <v>0</v>
      </c>
      <c r="K205" s="2"/>
      <c r="L205" s="253"/>
      <c r="M205" s="282"/>
      <c r="N205" s="260"/>
      <c r="O205" s="261"/>
      <c r="P205" s="75"/>
      <c r="Q205" s="219" t="s">
        <v>139</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hidden="1" customHeight="1" outlineLevel="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outlineLevel="1">
      <c r="A207" s="5">
        <v>1</v>
      </c>
      <c r="B207" s="4">
        <v>1</v>
      </c>
      <c r="C207" s="4">
        <v>1</v>
      </c>
      <c r="D207" s="4">
        <v>1</v>
      </c>
      <c r="E207" s="5"/>
      <c r="F207" s="5"/>
      <c r="G207" s="5"/>
      <c r="H207" s="5"/>
      <c r="I207" s="5"/>
      <c r="J207" s="4" cm="1">
        <f t="array" ref="J207">INDEX(A207:I207,1,VLOOKUP($L$3,$M$227:$O$241,$O$226,))</f>
        <v>0</v>
      </c>
      <c r="K207" s="2"/>
      <c r="L207" s="313" t="s">
        <v>158</v>
      </c>
      <c r="M207" s="302" t="s">
        <v>33</v>
      </c>
      <c r="N207" s="275" t="s">
        <v>34</v>
      </c>
      <c r="O207" s="276"/>
      <c r="P207" s="271"/>
      <c r="Q207" s="272"/>
      <c r="R207" s="37"/>
      <c r="S207" s="38"/>
      <c r="T207" s="94" t="s">
        <v>35</v>
      </c>
      <c r="U207" s="96"/>
      <c r="V207" s="64"/>
      <c r="W207" s="64"/>
      <c r="X207" s="64"/>
      <c r="Y207" s="64"/>
      <c r="Z207" s="61"/>
      <c r="AA207" s="64"/>
      <c r="AB207" s="205" t="str">
        <f>IF($R207="","",IF($U207=1,"適","否"))</f>
        <v/>
      </c>
      <c r="AC207" s="305"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outlineLevel="1">
      <c r="A208" s="5">
        <v>1</v>
      </c>
      <c r="B208" s="4">
        <v>1</v>
      </c>
      <c r="C208" s="4">
        <v>1</v>
      </c>
      <c r="D208" s="4">
        <v>1</v>
      </c>
      <c r="E208" s="5"/>
      <c r="F208" s="5"/>
      <c r="G208" s="5"/>
      <c r="H208" s="5"/>
      <c r="I208" s="5"/>
      <c r="J208" s="4" cm="1">
        <f t="array" ref="J208">INDEX(A208:I208,1,VLOOKUP($L$3,$M$227:$O$241,$O$226,))</f>
        <v>0</v>
      </c>
      <c r="K208" s="2"/>
      <c r="L208" s="313"/>
      <c r="M208" s="302"/>
      <c r="N208" s="275" t="s">
        <v>38</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hidden="1" customHeight="1" outlineLevel="1">
      <c r="A209" s="5">
        <v>1</v>
      </c>
      <c r="B209" s="4">
        <v>1</v>
      </c>
      <c r="C209" s="4">
        <v>1</v>
      </c>
      <c r="D209" s="4">
        <v>1</v>
      </c>
      <c r="E209" s="5"/>
      <c r="F209" s="5"/>
      <c r="G209" s="5"/>
      <c r="H209" s="5"/>
      <c r="I209" s="5"/>
      <c r="J209" s="4" cm="1">
        <f t="array" ref="J209">INDEX(A209:I209,1,VLOOKUP($L$3,$M$227:$O$241,$O$226,))</f>
        <v>0</v>
      </c>
      <c r="K209" s="2"/>
      <c r="L209" s="313"/>
      <c r="M209" s="302"/>
      <c r="N209" s="275" t="s">
        <v>39</v>
      </c>
      <c r="O209" s="276"/>
      <c r="P209" s="273"/>
      <c r="Q209" s="274"/>
      <c r="R209" s="37"/>
      <c r="S209" s="38"/>
      <c r="T209" s="95">
        <f>DATE($Q$3-AS209+1,4,1)</f>
        <v>40269</v>
      </c>
      <c r="U209" s="82" t="str">
        <f>IF($R209="","",IF(AND($P209&gt;=T209,$P209&lt;V209),1,"-"))</f>
        <v/>
      </c>
      <c r="V209" s="95">
        <f>DATE($Q$3-AU209+1,4,1)</f>
        <v>42095</v>
      </c>
      <c r="W209" s="82" t="str">
        <f>IF($R209="","",IF(AND($P209&gt;=V209,$P209&lt;X209),1,"-"))</f>
        <v/>
      </c>
      <c r="X209" s="95">
        <f>DATE($Q$3-AW209+1,4,1)</f>
        <v>43922</v>
      </c>
      <c r="Y209" s="82" t="str">
        <f>IF($R209="","",IF(AND($P209&gt;=X209,$P209&lt;Z209),1,"-"))</f>
        <v/>
      </c>
      <c r="Z209" s="95">
        <f>DATE($Q$3-AY209+1,4,1)</f>
        <v>44652</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hidden="1" customHeight="1" outlineLevel="1">
      <c r="A210" s="5">
        <v>1</v>
      </c>
      <c r="B210" s="4">
        <v>1</v>
      </c>
      <c r="C210" s="4">
        <v>1</v>
      </c>
      <c r="D210" s="4">
        <v>1</v>
      </c>
      <c r="E210" s="5"/>
      <c r="F210" s="5"/>
      <c r="G210" s="5"/>
      <c r="H210" s="5"/>
      <c r="I210" s="5"/>
      <c r="J210" s="4" cm="1">
        <f t="array" ref="J210">INDEX(A210:I210,1,VLOOKUP($L$3,$M$227:$O$241,$O$226,))</f>
        <v>0</v>
      </c>
      <c r="K210" s="2"/>
      <c r="L210" s="313"/>
      <c r="M210" s="302"/>
      <c r="N210" s="283" t="s">
        <v>42</v>
      </c>
      <c r="O210" s="284"/>
      <c r="P210" s="7"/>
      <c r="Q210" s="209" t="s">
        <v>43</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44</v>
      </c>
      <c r="AS210" s="181">
        <f>AS$19</f>
        <v>1</v>
      </c>
    </row>
    <row r="211" spans="1:52" s="4" customFormat="1" ht="29.25" hidden="1" customHeight="1" outlineLevel="1">
      <c r="A211" s="5">
        <v>1</v>
      </c>
      <c r="B211" s="4">
        <v>1</v>
      </c>
      <c r="C211" s="4">
        <v>1</v>
      </c>
      <c r="D211" s="4">
        <v>1</v>
      </c>
      <c r="E211" s="5"/>
      <c r="F211" s="5"/>
      <c r="G211" s="5"/>
      <c r="H211" s="5"/>
      <c r="I211" s="5"/>
      <c r="J211" s="4" cm="1">
        <f t="array" ref="J211">INDEX(A211:I211,1,VLOOKUP($L$3,$M$227:$O$241,$O$226,))</f>
        <v>0</v>
      </c>
      <c r="K211" s="2"/>
      <c r="L211" s="313"/>
      <c r="M211" s="302"/>
      <c r="N211" s="285"/>
      <c r="O211" s="286"/>
      <c r="P211" s="7"/>
      <c r="Q211" s="209" t="s">
        <v>45</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46</v>
      </c>
      <c r="AS211" s="181">
        <f>AS$20</f>
        <v>1</v>
      </c>
    </row>
    <row r="212" spans="1:52" s="4" customFormat="1" ht="29.25" hidden="1" customHeight="1" outlineLevel="1">
      <c r="A212" s="5">
        <v>1</v>
      </c>
      <c r="B212" s="4">
        <v>1</v>
      </c>
      <c r="C212" s="4">
        <v>1</v>
      </c>
      <c r="D212" s="4">
        <v>1</v>
      </c>
      <c r="E212" s="5"/>
      <c r="F212" s="5"/>
      <c r="G212" s="5"/>
      <c r="H212" s="5"/>
      <c r="I212" s="5"/>
      <c r="J212" s="4" cm="1">
        <f t="array" ref="J212">INDEX(A212:I212,1,VLOOKUP($L$3,$M$227:$O$241,$O$226,))</f>
        <v>0</v>
      </c>
      <c r="K212" s="2"/>
      <c r="L212" s="313"/>
      <c r="M212" s="302"/>
      <c r="N212" s="285"/>
      <c r="O212" s="286"/>
      <c r="P212" s="7"/>
      <c r="Q212" s="209" t="s">
        <v>47</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48</v>
      </c>
      <c r="AS212" s="181">
        <f>AS$21</f>
        <v>1</v>
      </c>
    </row>
    <row r="213" spans="1:52" s="4" customFormat="1" ht="29.25" hidden="1" customHeight="1" outlineLevel="1">
      <c r="A213" s="5">
        <v>1</v>
      </c>
      <c r="B213" s="4">
        <v>1</v>
      </c>
      <c r="C213" s="4">
        <v>1</v>
      </c>
      <c r="D213" s="4">
        <v>1</v>
      </c>
      <c r="E213" s="5"/>
      <c r="F213" s="5"/>
      <c r="G213" s="5"/>
      <c r="H213" s="5"/>
      <c r="I213" s="5"/>
      <c r="J213" s="4" cm="1">
        <f t="array" ref="J213">INDEX(A213:I213,1,VLOOKUP($L$3,$M$227:$O$241,$O$226,))</f>
        <v>0</v>
      </c>
      <c r="K213" s="2"/>
      <c r="L213" s="313"/>
      <c r="M213" s="302"/>
      <c r="N213" s="285"/>
      <c r="O213" s="286"/>
      <c r="P213" s="7"/>
      <c r="Q213" s="209" t="s">
        <v>49</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50</v>
      </c>
      <c r="AS213" s="181">
        <f>AS$22</f>
        <v>0.5</v>
      </c>
    </row>
    <row r="214" spans="1:52" s="4" customFormat="1" ht="29.25" hidden="1" customHeight="1" outlineLevel="1">
      <c r="A214" s="5">
        <v>1</v>
      </c>
      <c r="B214" s="4">
        <v>1</v>
      </c>
      <c r="C214" s="4">
        <v>1</v>
      </c>
      <c r="D214" s="4">
        <v>1</v>
      </c>
      <c r="E214" s="5"/>
      <c r="F214" s="5"/>
      <c r="G214" s="5"/>
      <c r="H214" s="5"/>
      <c r="I214" s="5"/>
      <c r="J214" s="4" cm="1">
        <f t="array" ref="J214">INDEX(A214:I214,1,VLOOKUP($L$3,$M$227:$O$241,$O$226,))</f>
        <v>0</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hidden="1" customHeight="1" outlineLevel="1">
      <c r="A215" s="5">
        <v>1</v>
      </c>
      <c r="B215" s="4">
        <v>1</v>
      </c>
      <c r="C215" s="4">
        <v>1</v>
      </c>
      <c r="D215" s="4">
        <v>1</v>
      </c>
      <c r="E215" s="5"/>
      <c r="F215" s="5"/>
      <c r="G215" s="5"/>
      <c r="H215" s="5"/>
      <c r="I215" s="5"/>
      <c r="J215" s="4" cm="1">
        <f t="array" ref="J215">INDEX(A215:I215,1,VLOOKUP($L$3,$M$227:$O$241,$O$226,))</f>
        <v>0</v>
      </c>
      <c r="K215" s="2"/>
      <c r="L215" s="313"/>
      <c r="M215" s="302"/>
      <c r="N215" s="285"/>
      <c r="O215" s="286"/>
      <c r="P215" s="7"/>
      <c r="Q215" s="209" t="s">
        <v>51</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52</v>
      </c>
      <c r="AS215" s="181">
        <f>AS$24</f>
        <v>0.5</v>
      </c>
    </row>
    <row r="216" spans="1:52" s="4" customFormat="1" ht="29.25" hidden="1" customHeight="1" outlineLevel="1">
      <c r="A216" s="5">
        <v>1</v>
      </c>
      <c r="B216" s="4">
        <v>1</v>
      </c>
      <c r="C216" s="4">
        <v>1</v>
      </c>
      <c r="D216" s="4">
        <v>1</v>
      </c>
      <c r="E216" s="5"/>
      <c r="F216" s="5"/>
      <c r="G216" s="5"/>
      <c r="H216" s="5"/>
      <c r="I216" s="5"/>
      <c r="J216" s="4" cm="1">
        <f t="array" ref="J216">INDEX(A216:I216,1,VLOOKUP($L$3,$M$227:$O$241,$O$226,))</f>
        <v>0</v>
      </c>
      <c r="K216" s="2"/>
      <c r="L216" s="313"/>
      <c r="M216" s="302"/>
      <c r="N216" s="285"/>
      <c r="O216" s="286"/>
      <c r="P216" s="7"/>
      <c r="Q216" s="209" t="s">
        <v>53</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54</v>
      </c>
      <c r="AS216" s="181">
        <f>AS$25</f>
        <v>0.5</v>
      </c>
    </row>
    <row r="217" spans="1:52" s="4" customFormat="1" ht="29.25" hidden="1" customHeight="1" outlineLevel="1">
      <c r="A217" s="5">
        <v>1</v>
      </c>
      <c r="B217" s="4">
        <v>1</v>
      </c>
      <c r="C217" s="4">
        <v>1</v>
      </c>
      <c r="D217" s="4">
        <v>1</v>
      </c>
      <c r="E217" s="5"/>
      <c r="F217" s="5"/>
      <c r="G217" s="5"/>
      <c r="H217" s="5"/>
      <c r="I217" s="5"/>
      <c r="J217" s="4" cm="1">
        <f t="array" ref="J217">INDEX(A217:I217,1,VLOOKUP($L$3,$M$227:$O$241,$O$226,))</f>
        <v>0</v>
      </c>
      <c r="K217" s="2"/>
      <c r="L217" s="313"/>
      <c r="M217" s="302"/>
      <c r="N217" s="285"/>
      <c r="O217" s="286"/>
      <c r="P217" s="7"/>
      <c r="Q217" s="209" t="s">
        <v>55</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56</v>
      </c>
      <c r="AS217" s="181">
        <f>AS$26</f>
        <v>0.5</v>
      </c>
    </row>
    <row r="218" spans="1:52" s="4" customFormat="1" ht="29.25" hidden="1" customHeight="1" outlineLevel="1">
      <c r="A218" s="5">
        <v>1</v>
      </c>
      <c r="B218" s="4">
        <v>1</v>
      </c>
      <c r="C218" s="4">
        <v>1</v>
      </c>
      <c r="D218" s="4">
        <v>1</v>
      </c>
      <c r="E218" s="5"/>
      <c r="F218" s="5"/>
      <c r="G218" s="5"/>
      <c r="H218" s="5"/>
      <c r="I218" s="5"/>
      <c r="J218" s="4" cm="1">
        <f t="array" ref="J218">INDEX(A218:I218,1,VLOOKUP($L$3,$M$227:$O$241,$O$226,))</f>
        <v>0</v>
      </c>
      <c r="K218" s="2"/>
      <c r="L218" s="313"/>
      <c r="M218" s="302"/>
      <c r="N218" s="285"/>
      <c r="O218" s="286"/>
      <c r="P218" s="7"/>
      <c r="Q218" s="209" t="s">
        <v>57</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58</v>
      </c>
      <c r="AS218" s="181">
        <f>AS$27</f>
        <v>0</v>
      </c>
    </row>
    <row r="219" spans="1:52" s="4" customFormat="1" ht="29.25" hidden="1" customHeight="1" outlineLevel="1">
      <c r="A219" s="5">
        <v>1</v>
      </c>
      <c r="B219" s="4">
        <v>1</v>
      </c>
      <c r="C219" s="4">
        <v>1</v>
      </c>
      <c r="D219" s="4">
        <v>1</v>
      </c>
      <c r="E219" s="5"/>
      <c r="F219" s="5"/>
      <c r="G219" s="5"/>
      <c r="H219" s="5"/>
      <c r="I219" s="5"/>
      <c r="J219" s="4" cm="1">
        <f t="array" ref="J219">INDEX(A219:I219,1,VLOOKUP($L$3,$M$227:$O$241,$O$226,))</f>
        <v>0</v>
      </c>
      <c r="K219" s="2"/>
      <c r="L219" s="313"/>
      <c r="M219" s="302"/>
      <c r="N219" s="288"/>
      <c r="O219" s="289"/>
      <c r="P219" s="271"/>
      <c r="Q219" s="272"/>
      <c r="R219" s="39"/>
      <c r="S219" s="38"/>
      <c r="T219" s="83" t="s">
        <v>59</v>
      </c>
      <c r="U219" s="60" t="s">
        <v>60</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hidden="1" customHeight="1" outlineLevel="1">
      <c r="A220" s="5">
        <v>1</v>
      </c>
      <c r="B220" s="4">
        <v>1</v>
      </c>
      <c r="C220" s="4">
        <v>1</v>
      </c>
      <c r="D220" s="4">
        <v>1</v>
      </c>
      <c r="E220" s="5"/>
      <c r="F220" s="5"/>
      <c r="G220" s="5"/>
      <c r="H220" s="5"/>
      <c r="I220" s="5"/>
      <c r="J220" s="4" cm="1">
        <f t="array" ref="J220">INDEX(A220:I220,1,VLOOKUP($L$3,$M$227:$O$241,$O$226,))</f>
        <v>0</v>
      </c>
      <c r="K220" s="2"/>
      <c r="L220" s="313"/>
      <c r="M220" s="302"/>
      <c r="N220" s="283" t="s">
        <v>157</v>
      </c>
      <c r="O220" s="284"/>
      <c r="P220" s="25"/>
      <c r="Q220" s="209" t="s">
        <v>208</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hidden="1" customHeight="1" outlineLevel="1">
      <c r="A221" s="5">
        <v>1</v>
      </c>
      <c r="B221" s="4">
        <v>1</v>
      </c>
      <c r="C221" s="4">
        <v>1</v>
      </c>
      <c r="D221" s="4">
        <v>1</v>
      </c>
      <c r="E221" s="5"/>
      <c r="F221" s="5"/>
      <c r="G221" s="5"/>
      <c r="H221" s="5"/>
      <c r="I221" s="5"/>
      <c r="J221" s="4" cm="1">
        <f t="array" ref="J221">INDEX(A221:I221,1,VLOOKUP($L$3,$M$227:$O$241,$O$226,))</f>
        <v>0</v>
      </c>
      <c r="K221" s="2"/>
      <c r="L221" s="313"/>
      <c r="M221" s="302"/>
      <c r="N221" s="288"/>
      <c r="O221" s="289"/>
      <c r="P221" s="25"/>
      <c r="Q221" s="209" t="s">
        <v>71</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hidden="1" customHeight="1" outlineLevel="1">
      <c r="A222" s="5">
        <v>1</v>
      </c>
      <c r="B222" s="4">
        <v>1</v>
      </c>
      <c r="C222" s="4">
        <v>1</v>
      </c>
      <c r="D222" s="4">
        <v>1</v>
      </c>
      <c r="E222" s="5"/>
      <c r="F222" s="5"/>
      <c r="G222" s="5"/>
      <c r="H222" s="5"/>
      <c r="I222" s="5"/>
      <c r="J222" s="4" cm="1">
        <f t="array" ref="J222">INDEX(A222:I222,1,VLOOKUP($L$3,$M$227:$O$241,$O$226,))</f>
        <v>0</v>
      </c>
      <c r="K222" s="2"/>
      <c r="L222" s="313"/>
      <c r="M222" s="302"/>
      <c r="N222" s="287" t="s">
        <v>79</v>
      </c>
      <c r="O222" s="287"/>
      <c r="P222" s="25"/>
      <c r="Q222" s="209" t="s">
        <v>73</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ollapsed="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14" t="s">
        <v>27</v>
      </c>
      <c r="AA224" s="314"/>
      <c r="AB224" s="56" t="str">
        <f>IF(SUM($R16:$R222)=0,"",IF(COUNTIF($AB16:$AB222,"否")&gt;0,"否","適"))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4l9gHuaQD+43h9mT3YEALncYieYRt6qgyj7bysr0hTlNbHgSr3oQmmpOYmcqW7VVxVD3ecqI/33hB3+tSUATbg==" saltValue="AX4C+echYM/vpJB5NnOPgA=="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2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customXml/itemProps3.xml><?xml version="1.0" encoding="utf-8"?>
<ds:datastoreItem xmlns:ds="http://schemas.openxmlformats.org/officeDocument/2006/customXml" ds:itemID="{F223F6FA-20F4-4D86-884B-2E5A3A99DD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佐藤 聖也</cp:lastModifiedBy>
  <cp:revision/>
  <cp:lastPrinted>2024-11-07T06:07:31Z</cp:lastPrinted>
  <dcterms:created xsi:type="dcterms:W3CDTF">2024-04-22T00:47:53Z</dcterms:created>
  <dcterms:modified xsi:type="dcterms:W3CDTF">2026-02-17T06:25:51Z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